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RESMA\Nema office\Folder kerja 2024\REalisasi Fisik dan Keuangan APBD,APBN, DAK 2024\Realisasi APBD 2024 (Permintaan)\"/>
    </mc:Choice>
  </mc:AlternateContent>
  <bookViews>
    <workbookView xWindow="0" yWindow="0" windowWidth="28800" windowHeight="12135"/>
  </bookViews>
  <sheets>
    <sheet name="COVER" sheetId="2" r:id="rId1"/>
    <sheet name="1.APBD" sheetId="3" r:id="rId2"/>
    <sheet name="2.BELANJA APBD" sheetId="4" r:id="rId3"/>
    <sheet name="3.Rekap APBD" sheetId="5" r:id="rId4"/>
    <sheet name="9.RFK DKP 22-03-2024" sheetId="1" r:id="rId5"/>
  </sheets>
  <externalReferences>
    <externalReference r:id="rId6"/>
    <externalReference r:id="rId7"/>
  </externalReferences>
  <definedNames>
    <definedName name="_xlnm.Print_Area" localSheetId="1">'1.APBD'!$A$3:$H$9</definedName>
    <definedName name="_xlnm.Print_Area" localSheetId="2">'2.BELANJA APBD'!$B$1:$I$12</definedName>
    <definedName name="_xlnm.Print_Area" localSheetId="3">'3.Rekap APBD'!$A$1:$H$18</definedName>
    <definedName name="_xlnm.Print_Area" localSheetId="4">'9.RFK DKP 22-03-2024'!$A$1:$O$178</definedName>
    <definedName name="_xlnm.Print_Area" localSheetId="0">COVER!$A$1:$G$14</definedName>
    <definedName name="_xlnm.Print_Titles" localSheetId="4">'9.RFK DKP 22-03-2024'!$8:$11</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X22" i="1" l="1"/>
  <c r="I136" i="1" l="1"/>
  <c r="J136" i="1" s="1"/>
  <c r="J81" i="1"/>
  <c r="E14" i="5" l="1"/>
  <c r="F14" i="5" s="1"/>
  <c r="C14" i="5" l="1"/>
  <c r="C13" i="5"/>
  <c r="F10" i="4" l="1"/>
  <c r="G54" i="1"/>
  <c r="E54" i="1"/>
  <c r="G45" i="1"/>
  <c r="E45" i="1"/>
  <c r="G32" i="1"/>
  <c r="G12" i="1"/>
  <c r="G150" i="1"/>
  <c r="G136" i="1"/>
  <c r="G120" i="1"/>
  <c r="G102" i="1"/>
  <c r="G86" i="1"/>
  <c r="G64" i="1"/>
  <c r="G70" i="1"/>
  <c r="J128" i="1" l="1"/>
  <c r="J126" i="1"/>
  <c r="R17" i="1" l="1"/>
  <c r="G165" i="1" l="1"/>
  <c r="J63" i="1"/>
  <c r="H63" i="1"/>
  <c r="K63" i="1" s="1"/>
  <c r="J61" i="1"/>
  <c r="H61" i="1"/>
  <c r="K61" i="1" s="1"/>
  <c r="J59" i="1"/>
  <c r="H59" i="1"/>
  <c r="K59" i="1" s="1"/>
  <c r="J57" i="1"/>
  <c r="H57" i="1"/>
  <c r="K57" i="1" s="1"/>
  <c r="J164" i="1"/>
  <c r="H164" i="1"/>
  <c r="K164" i="1" s="1"/>
  <c r="O43" i="1"/>
  <c r="J43" i="1"/>
  <c r="H43" i="1"/>
  <c r="K43" i="1" s="1"/>
  <c r="O114" i="1"/>
  <c r="J96" i="1"/>
  <c r="H96" i="1"/>
  <c r="K96" i="1" s="1"/>
  <c r="O96" i="1"/>
  <c r="O44" i="1"/>
  <c r="J44" i="1"/>
  <c r="H44" i="1"/>
  <c r="K44" i="1" s="1"/>
  <c r="O143" i="1"/>
  <c r="O145" i="1"/>
  <c r="O155" i="1"/>
  <c r="O156" i="1"/>
  <c r="O158" i="1"/>
  <c r="O159" i="1"/>
  <c r="O164" i="1"/>
  <c r="O161" i="1"/>
  <c r="J159" i="1"/>
  <c r="H159" i="1"/>
  <c r="K159" i="1" s="1"/>
  <c r="J156" i="1"/>
  <c r="H156" i="1"/>
  <c r="K156" i="1" s="1"/>
  <c r="J143" i="1"/>
  <c r="H143" i="1"/>
  <c r="K143" i="1" s="1"/>
  <c r="J145" i="1"/>
  <c r="H145" i="1"/>
  <c r="K145" i="1" s="1"/>
  <c r="E136" i="1"/>
  <c r="O118" i="1"/>
  <c r="J118" i="1"/>
  <c r="H118" i="1"/>
  <c r="K118" i="1" s="1"/>
  <c r="E64" i="1"/>
  <c r="O57" i="1"/>
  <c r="O59" i="1"/>
  <c r="E32" i="1"/>
  <c r="O41" i="1"/>
  <c r="J41" i="1"/>
  <c r="H41" i="1"/>
  <c r="K41" i="1" s="1"/>
  <c r="O35" i="1"/>
  <c r="J35" i="1"/>
  <c r="H35" i="1"/>
  <c r="K35" i="1" s="1"/>
  <c r="H114" i="1" l="1"/>
  <c r="K114" i="1" s="1"/>
  <c r="J114" i="1"/>
  <c r="J17" i="1" l="1"/>
  <c r="T31" i="1" l="1"/>
  <c r="J27" i="1" l="1"/>
  <c r="Q158" i="1" l="1"/>
  <c r="R30" i="1" l="1"/>
  <c r="I86" i="1" l="1"/>
  <c r="R18" i="1" l="1"/>
  <c r="R19" i="1" l="1"/>
  <c r="I54" i="1" l="1"/>
  <c r="I150" i="1" l="1"/>
  <c r="I120" i="1"/>
  <c r="I102" i="1"/>
  <c r="I70" i="1"/>
  <c r="I64" i="1"/>
  <c r="I45" i="1"/>
  <c r="I32" i="1"/>
  <c r="O32" i="1" s="1"/>
  <c r="I12" i="1"/>
  <c r="E13" i="5" l="1"/>
  <c r="J150" i="1"/>
  <c r="F13" i="5" s="1"/>
  <c r="I165" i="1"/>
  <c r="C169" i="1" l="1"/>
  <c r="E17" i="5"/>
  <c r="E16" i="5"/>
  <c r="E15" i="5"/>
  <c r="E12" i="5"/>
  <c r="E11" i="5"/>
  <c r="E10" i="5"/>
  <c r="E8" i="5"/>
  <c r="E9" i="5"/>
  <c r="E7" i="5"/>
  <c r="F9" i="3"/>
  <c r="F12" i="4" s="1"/>
  <c r="F11" i="4" s="1"/>
  <c r="A4" i="1"/>
  <c r="A3" i="5"/>
  <c r="B5" i="4"/>
  <c r="A5" i="3"/>
  <c r="E18" i="5" l="1"/>
  <c r="Q155" i="1"/>
  <c r="Q154" i="1"/>
  <c r="Q153" i="1"/>
  <c r="O149" i="1"/>
  <c r="J149" i="1"/>
  <c r="J146" i="1"/>
  <c r="J139" i="1"/>
  <c r="O135" i="1"/>
  <c r="J135" i="1"/>
  <c r="O134" i="1"/>
  <c r="J134" i="1"/>
  <c r="O130" i="1"/>
  <c r="J115" i="1"/>
  <c r="J112" i="1"/>
  <c r="J110" i="1"/>
  <c r="J107" i="1"/>
  <c r="O106" i="1"/>
  <c r="J101" i="1"/>
  <c r="J100" i="1"/>
  <c r="J97" i="1"/>
  <c r="J91" i="1"/>
  <c r="J90" i="1"/>
  <c r="O85" i="1"/>
  <c r="O84" i="1"/>
  <c r="O69" i="1"/>
  <c r="J69" i="1"/>
  <c r="J67" i="1"/>
  <c r="O49" i="1"/>
  <c r="J49" i="1"/>
  <c r="O48" i="1"/>
  <c r="J48" i="1"/>
  <c r="O42" i="1"/>
  <c r="J42" i="1"/>
  <c r="O36" i="1"/>
  <c r="J36" i="1"/>
  <c r="O31" i="1"/>
  <c r="J31" i="1"/>
  <c r="O30" i="1"/>
  <c r="B30" i="1"/>
  <c r="Q27" i="1"/>
  <c r="O26" i="1"/>
  <c r="J24" i="1"/>
  <c r="E21" i="1"/>
  <c r="J21" i="1" s="1"/>
  <c r="J20" i="1"/>
  <c r="E70" i="1" l="1"/>
  <c r="J19" i="1"/>
  <c r="E12" i="1"/>
  <c r="C9" i="5"/>
  <c r="F9" i="5" s="1"/>
  <c r="Q15" i="1"/>
  <c r="J15" i="1"/>
  <c r="J38" i="1"/>
  <c r="C10" i="5"/>
  <c r="O61" i="1"/>
  <c r="O62" i="1"/>
  <c r="D10" i="4"/>
  <c r="J51" i="1"/>
  <c r="J89" i="1"/>
  <c r="J105" i="1"/>
  <c r="J92" i="1"/>
  <c r="J108" i="1"/>
  <c r="J94" i="1"/>
  <c r="O131" i="1"/>
  <c r="J140" i="1"/>
  <c r="J119" i="1"/>
  <c r="J22" i="1"/>
  <c r="J141" i="1"/>
  <c r="O108" i="1"/>
  <c r="O94" i="1"/>
  <c r="O139" i="1"/>
  <c r="O107" i="1"/>
  <c r="O128" i="1"/>
  <c r="O97" i="1"/>
  <c r="O92" i="1"/>
  <c r="O100" i="1"/>
  <c r="J85" i="1"/>
  <c r="O140" i="1"/>
  <c r="O146" i="1"/>
  <c r="E86" i="1"/>
  <c r="O86" i="1" s="1"/>
  <c r="O90" i="1"/>
  <c r="E120" i="1"/>
  <c r="O141" i="1"/>
  <c r="O17" i="1"/>
  <c r="O53" i="1"/>
  <c r="O15" i="1"/>
  <c r="O51" i="1"/>
  <c r="O91" i="1"/>
  <c r="O101" i="1"/>
  <c r="O89" i="1"/>
  <c r="O63" i="1"/>
  <c r="O73" i="1"/>
  <c r="O74" i="1"/>
  <c r="O75" i="1"/>
  <c r="O76" i="1"/>
  <c r="O78" i="1"/>
  <c r="O80" i="1"/>
  <c r="O81" i="1"/>
  <c r="J26" i="1"/>
  <c r="J30" i="1"/>
  <c r="O38" i="1"/>
  <c r="J53" i="1"/>
  <c r="O19" i="1"/>
  <c r="O20" i="1"/>
  <c r="O21" i="1"/>
  <c r="O22" i="1"/>
  <c r="O24" i="1"/>
  <c r="O27" i="1"/>
  <c r="O29" i="1"/>
  <c r="O67" i="1"/>
  <c r="J73" i="1"/>
  <c r="J74" i="1"/>
  <c r="J75" i="1"/>
  <c r="J76" i="1"/>
  <c r="J78" i="1"/>
  <c r="J80" i="1"/>
  <c r="J29" i="1"/>
  <c r="J84" i="1"/>
  <c r="O105" i="1"/>
  <c r="E102" i="1"/>
  <c r="J130" i="1"/>
  <c r="J131" i="1"/>
  <c r="O110" i="1"/>
  <c r="O123" i="1"/>
  <c r="O124" i="1"/>
  <c r="O125" i="1"/>
  <c r="O126" i="1"/>
  <c r="E150" i="1"/>
  <c r="O153" i="1"/>
  <c r="O154" i="1"/>
  <c r="O112" i="1"/>
  <c r="O115" i="1"/>
  <c r="O119" i="1"/>
  <c r="J123" i="1"/>
  <c r="J124" i="1"/>
  <c r="J125" i="1"/>
  <c r="J153" i="1"/>
  <c r="J154" i="1"/>
  <c r="J155" i="1"/>
  <c r="J161" i="1"/>
  <c r="E165" i="1" l="1"/>
  <c r="C17" i="5"/>
  <c r="O102" i="1"/>
  <c r="I10" i="4"/>
  <c r="G10" i="4"/>
  <c r="O45" i="1"/>
  <c r="H9" i="5"/>
  <c r="F17" i="5"/>
  <c r="H17" i="5"/>
  <c r="O70" i="1"/>
  <c r="C15" i="5"/>
  <c r="J12" i="1"/>
  <c r="O12" i="1"/>
  <c r="C7" i="5"/>
  <c r="O136" i="1"/>
  <c r="O120" i="1"/>
  <c r="C12" i="5"/>
  <c r="H10" i="5"/>
  <c r="F10" i="5"/>
  <c r="O64" i="1"/>
  <c r="C11" i="5"/>
  <c r="H14" i="5"/>
  <c r="O54" i="1"/>
  <c r="C8" i="5"/>
  <c r="C16" i="5"/>
  <c r="J70" i="1"/>
  <c r="J86" i="1"/>
  <c r="J120" i="1"/>
  <c r="J32" i="1"/>
  <c r="O150" i="1"/>
  <c r="J45" i="1"/>
  <c r="J102" i="1"/>
  <c r="J54" i="1"/>
  <c r="F43" i="1" l="1"/>
  <c r="F96" i="1"/>
  <c r="F143" i="1"/>
  <c r="F164" i="1"/>
  <c r="F161" i="1"/>
  <c r="F44" i="1"/>
  <c r="O165" i="1"/>
  <c r="F73" i="1"/>
  <c r="N73" i="1" s="1"/>
  <c r="F15" i="1"/>
  <c r="F75" i="1"/>
  <c r="F156" i="1"/>
  <c r="F159" i="1"/>
  <c r="F146" i="1"/>
  <c r="N146" i="1" s="1"/>
  <c r="F145" i="1"/>
  <c r="J165" i="1"/>
  <c r="F118" i="1"/>
  <c r="L118" i="1" s="1"/>
  <c r="H165" i="1"/>
  <c r="F57" i="1"/>
  <c r="F114" i="1"/>
  <c r="F41" i="1"/>
  <c r="N41" i="1" s="1"/>
  <c r="F59" i="1"/>
  <c r="F35" i="1"/>
  <c r="F48" i="1"/>
  <c r="W163" i="1"/>
  <c r="F11" i="5"/>
  <c r="H11" i="5"/>
  <c r="H13" i="5"/>
  <c r="F15" i="5"/>
  <c r="H15" i="5"/>
  <c r="H12" i="5"/>
  <c r="F12" i="5"/>
  <c r="D12" i="4"/>
  <c r="C9" i="3"/>
  <c r="F42" i="1"/>
  <c r="H16" i="5"/>
  <c r="F16" i="5"/>
  <c r="H7" i="5"/>
  <c r="C18" i="5"/>
  <c r="F7" i="5"/>
  <c r="H8" i="5"/>
  <c r="F8" i="5"/>
  <c r="F110" i="1"/>
  <c r="F149" i="1"/>
  <c r="F134" i="1"/>
  <c r="F135" i="1"/>
  <c r="F141" i="1"/>
  <c r="F140" i="1"/>
  <c r="F139" i="1"/>
  <c r="F128" i="1"/>
  <c r="F108" i="1"/>
  <c r="F100" i="1"/>
  <c r="F91" i="1"/>
  <c r="F69" i="1"/>
  <c r="F67" i="1"/>
  <c r="F106" i="1"/>
  <c r="F101" i="1"/>
  <c r="F92" i="1"/>
  <c r="F85" i="1"/>
  <c r="F63" i="1"/>
  <c r="F51" i="1"/>
  <c r="F31" i="1"/>
  <c r="F17" i="1"/>
  <c r="F94" i="1"/>
  <c r="F89" i="1"/>
  <c r="F36" i="1"/>
  <c r="F49" i="1"/>
  <c r="F107" i="1"/>
  <c r="F97" i="1"/>
  <c r="F90" i="1"/>
  <c r="F20" i="1"/>
  <c r="N20" i="1" s="1"/>
  <c r="F26" i="1"/>
  <c r="F61" i="1"/>
  <c r="F125" i="1"/>
  <c r="F76" i="1"/>
  <c r="F84" i="1"/>
  <c r="F19" i="1"/>
  <c r="F27" i="1"/>
  <c r="F30" i="1"/>
  <c r="F53" i="1"/>
  <c r="F154" i="1"/>
  <c r="F81" i="1"/>
  <c r="F124" i="1"/>
  <c r="F112" i="1"/>
  <c r="F74" i="1"/>
  <c r="F80" i="1"/>
  <c r="F105" i="1"/>
  <c r="F22" i="1"/>
  <c r="F158" i="1"/>
  <c r="F126" i="1"/>
  <c r="F115" i="1"/>
  <c r="F130" i="1"/>
  <c r="F21" i="1"/>
  <c r="F29" i="1"/>
  <c r="F78" i="1"/>
  <c r="F153" i="1"/>
  <c r="F24" i="1"/>
  <c r="F38" i="1"/>
  <c r="F62" i="1"/>
  <c r="F123" i="1"/>
  <c r="F155" i="1"/>
  <c r="F119" i="1"/>
  <c r="N119" i="1" s="1"/>
  <c r="F131" i="1"/>
  <c r="F64" i="1" l="1"/>
  <c r="F150" i="1"/>
  <c r="F70" i="1"/>
  <c r="N44" i="1"/>
  <c r="L44" i="1"/>
  <c r="F102" i="1"/>
  <c r="F45" i="1"/>
  <c r="F32" i="1"/>
  <c r="F120" i="1"/>
  <c r="N164" i="1"/>
  <c r="L164" i="1"/>
  <c r="N143" i="1"/>
  <c r="L143" i="1"/>
  <c r="F54" i="1"/>
  <c r="N96" i="1"/>
  <c r="L96" i="1"/>
  <c r="F86" i="1"/>
  <c r="N139" i="1"/>
  <c r="F136" i="1"/>
  <c r="F12" i="1"/>
  <c r="N43" i="1"/>
  <c r="L43" i="1"/>
  <c r="N57" i="1"/>
  <c r="L57" i="1"/>
  <c r="N145" i="1"/>
  <c r="L145" i="1"/>
  <c r="N61" i="1"/>
  <c r="L61" i="1"/>
  <c r="N59" i="1"/>
  <c r="L59" i="1"/>
  <c r="N63" i="1"/>
  <c r="L63" i="1"/>
  <c r="N159" i="1"/>
  <c r="L159" i="1"/>
  <c r="N156" i="1"/>
  <c r="L156" i="1"/>
  <c r="N118" i="1"/>
  <c r="N114" i="1"/>
  <c r="L114" i="1"/>
  <c r="L41" i="1"/>
  <c r="N35" i="1"/>
  <c r="L35" i="1"/>
  <c r="D13" i="5"/>
  <c r="F18" i="5"/>
  <c r="D169" i="1"/>
  <c r="F167" i="1"/>
  <c r="H27" i="1"/>
  <c r="K27" i="1" s="1"/>
  <c r="L27" i="1" s="1"/>
  <c r="N27" i="1"/>
  <c r="H31" i="1"/>
  <c r="K31" i="1" s="1"/>
  <c r="L31" i="1" s="1"/>
  <c r="N31" i="1"/>
  <c r="N149" i="1"/>
  <c r="H158" i="1"/>
  <c r="K158" i="1" s="1"/>
  <c r="L158" i="1" s="1"/>
  <c r="N158" i="1"/>
  <c r="H153" i="1"/>
  <c r="N153" i="1"/>
  <c r="H124" i="1"/>
  <c r="N124" i="1"/>
  <c r="H67" i="1"/>
  <c r="K67" i="1" s="1"/>
  <c r="L67" i="1" s="1"/>
  <c r="N67" i="1"/>
  <c r="H131" i="1"/>
  <c r="N131" i="1"/>
  <c r="H22" i="1"/>
  <c r="K22" i="1" s="1"/>
  <c r="N22" i="1"/>
  <c r="N81" i="1"/>
  <c r="H26" i="1"/>
  <c r="K26" i="1" s="1"/>
  <c r="L26" i="1" s="1"/>
  <c r="N26" i="1"/>
  <c r="H69" i="1"/>
  <c r="N69" i="1"/>
  <c r="N42" i="1"/>
  <c r="N74" i="1"/>
  <c r="H101" i="1"/>
  <c r="N101" i="1"/>
  <c r="H19" i="1"/>
  <c r="N19" i="1"/>
  <c r="N106" i="1"/>
  <c r="N110" i="1"/>
  <c r="N36" i="1"/>
  <c r="H29" i="1"/>
  <c r="N29" i="1"/>
  <c r="N105" i="1"/>
  <c r="H154" i="1"/>
  <c r="N154" i="1"/>
  <c r="H20" i="1"/>
  <c r="K20" i="1" s="1"/>
  <c r="L20" i="1" s="1"/>
  <c r="H48" i="1"/>
  <c r="K48" i="1" s="1"/>
  <c r="L48" i="1" s="1"/>
  <c r="N48" i="1"/>
  <c r="H51" i="1"/>
  <c r="K51" i="1" s="1"/>
  <c r="L51" i="1" s="1"/>
  <c r="N51" i="1"/>
  <c r="H91" i="1"/>
  <c r="K91" i="1" s="1"/>
  <c r="L91" i="1" s="1"/>
  <c r="N91" i="1"/>
  <c r="N38" i="1"/>
  <c r="H125" i="1"/>
  <c r="N125" i="1"/>
  <c r="N78" i="1"/>
  <c r="H90" i="1"/>
  <c r="K90" i="1" s="1"/>
  <c r="L90" i="1" s="1"/>
  <c r="N90" i="1"/>
  <c r="H126" i="1"/>
  <c r="K126" i="1" s="1"/>
  <c r="L126" i="1" s="1"/>
  <c r="N126" i="1"/>
  <c r="N15" i="1"/>
  <c r="N112" i="1"/>
  <c r="N140" i="1"/>
  <c r="H21" i="1"/>
  <c r="K21" i="1" s="1"/>
  <c r="L21" i="1" s="1"/>
  <c r="N21" i="1"/>
  <c r="N76" i="1"/>
  <c r="H89" i="1"/>
  <c r="K89" i="1" s="1"/>
  <c r="L89" i="1" s="1"/>
  <c r="N89" i="1"/>
  <c r="H100" i="1"/>
  <c r="K100" i="1" s="1"/>
  <c r="L100" i="1" s="1"/>
  <c r="N100" i="1"/>
  <c r="H123" i="1"/>
  <c r="N123" i="1"/>
  <c r="H130" i="1"/>
  <c r="K130" i="1" s="1"/>
  <c r="L130" i="1" s="1"/>
  <c r="N130" i="1"/>
  <c r="N75" i="1"/>
  <c r="H97" i="1"/>
  <c r="K97" i="1" s="1"/>
  <c r="L97" i="1" s="1"/>
  <c r="N97" i="1"/>
  <c r="H94" i="1"/>
  <c r="K94" i="1" s="1"/>
  <c r="L94" i="1" s="1"/>
  <c r="N94" i="1"/>
  <c r="N85" i="1"/>
  <c r="N108" i="1"/>
  <c r="H135" i="1"/>
  <c r="L135" i="1" s="1"/>
  <c r="N135" i="1"/>
  <c r="H24" i="1"/>
  <c r="N24" i="1"/>
  <c r="H49" i="1"/>
  <c r="K49" i="1" s="1"/>
  <c r="L49" i="1" s="1"/>
  <c r="N49" i="1"/>
  <c r="N84" i="1"/>
  <c r="N141" i="1"/>
  <c r="H155" i="1"/>
  <c r="N155" i="1"/>
  <c r="H53" i="1"/>
  <c r="N53" i="1"/>
  <c r="N115" i="1"/>
  <c r="N80" i="1"/>
  <c r="H30" i="1"/>
  <c r="N30" i="1"/>
  <c r="H161" i="1"/>
  <c r="K161" i="1" s="1"/>
  <c r="L161" i="1" s="1"/>
  <c r="N161" i="1"/>
  <c r="N107" i="1"/>
  <c r="H17" i="1"/>
  <c r="N17" i="1"/>
  <c r="H92" i="1"/>
  <c r="K92" i="1" s="1"/>
  <c r="L92" i="1" s="1"/>
  <c r="N92" i="1"/>
  <c r="H128" i="1"/>
  <c r="K128" i="1" s="1"/>
  <c r="L128" i="1" s="1"/>
  <c r="N128" i="1"/>
  <c r="H134" i="1"/>
  <c r="L134" i="1" s="1"/>
  <c r="N134" i="1"/>
  <c r="H84" i="1"/>
  <c r="K84" i="1" s="1"/>
  <c r="L84" i="1" s="1"/>
  <c r="H36" i="1"/>
  <c r="K36" i="1" s="1"/>
  <c r="L36" i="1" s="1"/>
  <c r="H141" i="1"/>
  <c r="K141" i="1" s="1"/>
  <c r="L141" i="1" s="1"/>
  <c r="H75" i="1"/>
  <c r="K75" i="1" s="1"/>
  <c r="L75" i="1" s="1"/>
  <c r="H81" i="1"/>
  <c r="K81" i="1" s="1"/>
  <c r="L81" i="1" s="1"/>
  <c r="H78" i="1"/>
  <c r="K78" i="1" s="1"/>
  <c r="L78" i="1" s="1"/>
  <c r="H119" i="1"/>
  <c r="H105" i="1"/>
  <c r="K105" i="1" s="1"/>
  <c r="L105" i="1" s="1"/>
  <c r="H73" i="1"/>
  <c r="K73" i="1" s="1"/>
  <c r="L73" i="1" s="1"/>
  <c r="H76" i="1"/>
  <c r="K76" i="1" s="1"/>
  <c r="L76" i="1" s="1"/>
  <c r="H146" i="1"/>
  <c r="H42" i="1"/>
  <c r="K42" i="1" s="1"/>
  <c r="L42" i="1" s="1"/>
  <c r="H85" i="1"/>
  <c r="K85" i="1" s="1"/>
  <c r="L85" i="1" s="1"/>
  <c r="H108" i="1"/>
  <c r="K108" i="1" s="1"/>
  <c r="L108" i="1" s="1"/>
  <c r="H107" i="1"/>
  <c r="K107" i="1" s="1"/>
  <c r="L107" i="1" s="1"/>
  <c r="H115" i="1"/>
  <c r="K115" i="1" s="1"/>
  <c r="L115" i="1" s="1"/>
  <c r="H74" i="1"/>
  <c r="K74" i="1" s="1"/>
  <c r="L74" i="1" s="1"/>
  <c r="H15" i="1"/>
  <c r="K15" i="1" s="1"/>
  <c r="L15" i="1" s="1"/>
  <c r="H139" i="1"/>
  <c r="H149" i="1"/>
  <c r="K149" i="1" s="1"/>
  <c r="L149" i="1" s="1"/>
  <c r="H80" i="1"/>
  <c r="K80" i="1" s="1"/>
  <c r="L80" i="1" s="1"/>
  <c r="H38" i="1"/>
  <c r="K38" i="1" s="1"/>
  <c r="L38" i="1" s="1"/>
  <c r="H112" i="1"/>
  <c r="K112" i="1" s="1"/>
  <c r="L112" i="1" s="1"/>
  <c r="H106" i="1"/>
  <c r="K106" i="1" s="1"/>
  <c r="L106" i="1" s="1"/>
  <c r="H140" i="1"/>
  <c r="K140" i="1" s="1"/>
  <c r="L140" i="1" s="1"/>
  <c r="H110" i="1"/>
  <c r="K110" i="1" s="1"/>
  <c r="L110" i="1" s="1"/>
  <c r="H18" i="5"/>
  <c r="D11" i="4"/>
  <c r="G11" i="4" s="1"/>
  <c r="E10" i="4"/>
  <c r="G12" i="4"/>
  <c r="H45" i="1"/>
  <c r="D14" i="5"/>
  <c r="D9" i="5"/>
  <c r="D10" i="5"/>
  <c r="D17" i="5"/>
  <c r="D16" i="5"/>
  <c r="D12" i="5"/>
  <c r="D8" i="5"/>
  <c r="D11" i="5"/>
  <c r="D7" i="5"/>
  <c r="G9" i="3"/>
  <c r="D15" i="5"/>
  <c r="F165" i="1" l="1"/>
  <c r="K53" i="1"/>
  <c r="L53" i="1" s="1"/>
  <c r="L45" i="1" s="1"/>
  <c r="K45" i="1" s="1"/>
  <c r="I11" i="4"/>
  <c r="I12" i="4" s="1"/>
  <c r="K69" i="1"/>
  <c r="L69" i="1" s="1"/>
  <c r="K139" i="1"/>
  <c r="L139" i="1" s="1"/>
  <c r="K146" i="1"/>
  <c r="L146" i="1" s="1"/>
  <c r="K119" i="1"/>
  <c r="L119" i="1" s="1"/>
  <c r="L102" i="1" s="1"/>
  <c r="K102" i="1" s="1"/>
  <c r="K17" i="1"/>
  <c r="L17" i="1" s="1"/>
  <c r="K30" i="1"/>
  <c r="L30" i="1" s="1"/>
  <c r="K155" i="1"/>
  <c r="L155" i="1" s="1"/>
  <c r="K24" i="1"/>
  <c r="L24" i="1" s="1"/>
  <c r="K123" i="1"/>
  <c r="L123" i="1" s="1"/>
  <c r="K125" i="1"/>
  <c r="L125" i="1" s="1"/>
  <c r="K154" i="1"/>
  <c r="L154" i="1" s="1"/>
  <c r="K29" i="1"/>
  <c r="L29" i="1" s="1"/>
  <c r="K19" i="1"/>
  <c r="L19" i="1" s="1"/>
  <c r="K101" i="1"/>
  <c r="L101" i="1" s="1"/>
  <c r="L86" i="1" s="1"/>
  <c r="K86" i="1" s="1"/>
  <c r="K131" i="1"/>
  <c r="L131" i="1" s="1"/>
  <c r="K124" i="1"/>
  <c r="L124" i="1" s="1"/>
  <c r="K153" i="1"/>
  <c r="L153" i="1" s="1"/>
  <c r="L22" i="1"/>
  <c r="N136" i="1"/>
  <c r="M136" i="1" s="1"/>
  <c r="G14" i="5" s="1"/>
  <c r="N54" i="1"/>
  <c r="N120" i="1"/>
  <c r="M120" i="1" s="1"/>
  <c r="G12" i="5" s="1"/>
  <c r="N70" i="1"/>
  <c r="M70" i="1" s="1"/>
  <c r="G15" i="5" s="1"/>
  <c r="N64" i="1"/>
  <c r="N150" i="1"/>
  <c r="M150" i="1" s="1"/>
  <c r="G13" i="5" s="1"/>
  <c r="N86" i="1"/>
  <c r="M86" i="1" s="1"/>
  <c r="G16" i="5" s="1"/>
  <c r="L70" i="1"/>
  <c r="K70" i="1" s="1"/>
  <c r="L32" i="1"/>
  <c r="K32" i="1" s="1"/>
  <c r="N45" i="1"/>
  <c r="M45" i="1" s="1"/>
  <c r="G9" i="5" s="1"/>
  <c r="L54" i="1"/>
  <c r="N102" i="1"/>
  <c r="M102" i="1" s="1"/>
  <c r="G17" i="5" s="1"/>
  <c r="N32" i="1"/>
  <c r="M32" i="1" s="1"/>
  <c r="G10" i="5" s="1"/>
  <c r="H120" i="1"/>
  <c r="H32" i="1"/>
  <c r="H136" i="1"/>
  <c r="H102" i="1"/>
  <c r="H70" i="1"/>
  <c r="H150" i="1"/>
  <c r="H64" i="1"/>
  <c r="H86" i="1"/>
  <c r="H54" i="1"/>
  <c r="H12" i="1"/>
  <c r="N12" i="1"/>
  <c r="E11" i="4"/>
  <c r="D18" i="5"/>
  <c r="K54" i="1" l="1"/>
  <c r="M12" i="1"/>
  <c r="G7" i="5" s="1"/>
  <c r="N165" i="1"/>
  <c r="L64" i="1"/>
  <c r="K64" i="1" s="1"/>
  <c r="L120" i="1"/>
  <c r="K120" i="1" s="1"/>
  <c r="L150" i="1"/>
  <c r="K150" i="1" s="1"/>
  <c r="L136" i="1"/>
  <c r="K136" i="1" s="1"/>
  <c r="L12" i="1"/>
  <c r="M64" i="1"/>
  <c r="G11" i="5" s="1"/>
  <c r="M54" i="1"/>
  <c r="G8" i="5" s="1"/>
  <c r="D9" i="3"/>
  <c r="E9" i="3" s="1"/>
  <c r="L165" i="1" l="1"/>
  <c r="K12" i="1"/>
  <c r="F169" i="1"/>
  <c r="F168" i="1"/>
  <c r="H12" i="4"/>
  <c r="H9" i="3" s="1"/>
  <c r="G18" i="5"/>
</calcChain>
</file>

<file path=xl/sharedStrings.xml><?xml version="1.0" encoding="utf-8"?>
<sst xmlns="http://schemas.openxmlformats.org/spreadsheetml/2006/main" count="447" uniqueCount="274">
  <si>
    <t>REALISASI FISIK DAN KEUANGAN</t>
  </si>
  <si>
    <t>DINAS KELAUTAN DAN PERIKANAN PROVINSI RIAU</t>
  </si>
  <si>
    <t>PERANGKAT DAERAH : DINAS KELAUTAN DAN PERIKANAN PROVINSI RIAU</t>
  </si>
  <si>
    <t>KODE</t>
  </si>
  <si>
    <t>URUSAN PEMERINTAHAN/
BIDANG URUSAN/
PROGRAM/KEGIATAN
SUB KEGIATAN</t>
  </si>
  <si>
    <t>INDIKATOR KINERJA
PROGRAM/KEGIATAN/
SUB KEGIATAN</t>
  </si>
  <si>
    <t>TARGET
CAPAIAN 
KINERJA</t>
  </si>
  <si>
    <t>Bobot
(%)</t>
  </si>
  <si>
    <t>Progres Keuangan</t>
  </si>
  <si>
    <t>Progres Fisik</t>
  </si>
  <si>
    <t>Sisa Pagu
(Rp)</t>
  </si>
  <si>
    <t>Target</t>
  </si>
  <si>
    <t>Realisasi SP2D</t>
  </si>
  <si>
    <t>Tertimbang</t>
  </si>
  <si>
    <t>Realisasi</t>
  </si>
  <si>
    <t>(Rp)</t>
  </si>
  <si>
    <t>(%)</t>
  </si>
  <si>
    <t>1</t>
  </si>
  <si>
    <t>2</t>
  </si>
  <si>
    <t>3</t>
  </si>
  <si>
    <t>4</t>
  </si>
  <si>
    <t>5</t>
  </si>
  <si>
    <t>6</t>
  </si>
  <si>
    <t>7</t>
  </si>
  <si>
    <t>8=7/5*100</t>
  </si>
  <si>
    <t>9</t>
  </si>
  <si>
    <t>10=9/5*100</t>
  </si>
  <si>
    <t>13</t>
  </si>
  <si>
    <t>14</t>
  </si>
  <si>
    <t>15</t>
  </si>
  <si>
    <t>SEKRETARIAT</t>
  </si>
  <si>
    <t>PROGRAM PENUNJANG URUSAN PEMERINTAHAN DAERAH PROVINSI</t>
  </si>
  <si>
    <t>Administrasi Keuangan Perangkat Daerah</t>
  </si>
  <si>
    <t>Penyediaan Gaji dan Tunjangan ASN</t>
  </si>
  <si>
    <t>143 Orang</t>
  </si>
  <si>
    <t>Administrasi Barang Milik Daerah Penunjang Urusan Pemerintah Daerah</t>
  </si>
  <si>
    <t>Penatausahaan Barang Milik Daerah pada SKPD</t>
  </si>
  <si>
    <t>Administrasi Umum Perangkat Daerah</t>
  </si>
  <si>
    <t>Penyediaan  Peralatan dan Perlengkapan Kantor</t>
  </si>
  <si>
    <t>Jumlah Peralatan dan Perlengkapan Kantor yang disediakan</t>
  </si>
  <si>
    <t>Penyediaan Bahan Logistik Kantor</t>
  </si>
  <si>
    <t>Jumlah makan dan minum yang disediakan</t>
  </si>
  <si>
    <t>5 Paket</t>
  </si>
  <si>
    <t>Penyediaan Barang Cetakan dan Penggandaan</t>
  </si>
  <si>
    <t>Jumlah Jenis Laporan yang dicetak dan digandakan</t>
  </si>
  <si>
    <t>Penyelenggaraan Rapat Koordinasi dan Konsultasi SKPD</t>
  </si>
  <si>
    <t>Pengadaan Barang Milik Daerah Penunjang Urusan Pemerintah Daerah</t>
  </si>
  <si>
    <t>Pengadaan Sarana dan Prasarana Gedung Kantor atau Bangunan Lainnya</t>
  </si>
  <si>
    <t>10 Unit</t>
  </si>
  <si>
    <t>Penyediaan Jasa Penunjang Urusan Pemerintahan Daerah</t>
  </si>
  <si>
    <t>Penyediaan Jasa Komunikasi, Sumber Daya Air dan Listrik</t>
  </si>
  <si>
    <t>4 Laporan</t>
  </si>
  <si>
    <t>Penyediaan Jasa Pelayanan Umum Kantor</t>
  </si>
  <si>
    <t>Pemeliharaan Barang Milik Daerah Penunjang Urusan Pemerintahan Daerah</t>
  </si>
  <si>
    <t>Penyediaan Jasa Pemeliharaan, Biaya Pemeliharaan dan Pajak Kendaraan Perorangan Dinas atau Kendaraan Dinas Jabatan</t>
  </si>
  <si>
    <t>27 Unit</t>
  </si>
  <si>
    <t>Jumlah Peralatan dan Mesin Lainnya yang Dipelihara</t>
  </si>
  <si>
    <t>278 Unit</t>
  </si>
  <si>
    <t>Pemeliharaan/ Rehabilitasi Sarana dan Prasarana Gedung Kantor atau Bangunan Lainnya</t>
  </si>
  <si>
    <t>Jumlah Sarana dan Prasarana Gedung Kantor atau Bangunan Lainnya yang Dipelihara/Direhabilitasi</t>
  </si>
  <si>
    <t>BIDANG KELAUTAN DAN PENGAWASAN</t>
  </si>
  <si>
    <t>PROGRAM PENGELOLAAN KELAUTAN, PESISIR DAN PULAU-PULAU KECIL</t>
  </si>
  <si>
    <t>Luas Kawasan Kelautan, Pesisir dan Pulau-Pulau Kecil yang di Kelola (Ha)</t>
  </si>
  <si>
    <t>Pengelolaan Ruang Laut Sampai dengan 12 Mil di Luar Minyak dan Gas Bumi</t>
  </si>
  <si>
    <t>Rehabilitasi Wilayah Perairan Pesisir dan Pulau-Pulau Kecil</t>
  </si>
  <si>
    <t>Luasan Wilayah Perairan Pesisir dan Pulau- Pulau Kecil yang Direhabilitasi</t>
  </si>
  <si>
    <t>Pengelolaan Kawasan Konservasi di Wilayah Pesisir dan Pulau-Pulau Kecil Berdasarkan Penetapan dari Pemerintah Pusat</t>
  </si>
  <si>
    <t>Penerbitan Izin Pemanfaatan Ruang Laut di Bawah 12 Mil di Luar Minyak dan Gas Bumi</t>
  </si>
  <si>
    <t>Jumlah Izin yang Diterbitkan</t>
  </si>
  <si>
    <t>PROGRAM PENGAWASAN SUMBERDAYA KELAUTAN DAN PERIKANAN</t>
  </si>
  <si>
    <t>Pengawasan Sumber Daya Perikanan di Wilayah Sungai, Danau, Waduk, Rawa, dan Genangan Air Lainnya yang Dapat Diusahakan Lintas Kabupaten/Kota dalam 1 (Satu) Daerah Provinsi</t>
  </si>
  <si>
    <t>Jumlah Dokumen Hasil Pengawasan Pelaku Usaha Perikanan</t>
  </si>
  <si>
    <t>Pengawasan Usaha Perikanan Bidang Pembudidayaan Ikan di Wilayah Sungai, Danau, Waduk, Rawa, dan Genangan Air Lainnya yang Dapat Diusahakan Lintas Kabupaten/Kota dalam 1 (Satu) Daerah Provinsi Sesuai dengan Kewenangannya</t>
  </si>
  <si>
    <t>Jumlah Dokumen Hasil Pengawasan Usaha Perikanan Bidang Pembudidayaan Ikan di Wilayah Sungai, Danau, Waduk, Rawa, dan Genangan Air Lainnya yang Dapat Diusahakan Lintas Kabupaten/Kota dalam 1 (Satu) Daerah Provinsi Sesuai dengan Kewenangannya</t>
  </si>
  <si>
    <t>20 Dokumen</t>
  </si>
  <si>
    <t>BIDANG PERIKANAN TANGKAP</t>
  </si>
  <si>
    <t>PROGRAM PENGELOLAAN PERIKANAN TANGKAP</t>
  </si>
  <si>
    <t>Jumlah Produksi Perikanan Tangkap(Ton)</t>
  </si>
  <si>
    <t>Pengelolaan Penangkapan Ikan di Wilayah Laut sampai dengan 12 Mil</t>
  </si>
  <si>
    <t>Jumlah wilayah perikanan tangkap dilaut yang dimanfaatkan</t>
  </si>
  <si>
    <t>Penyediaan Data dan Informasi Sumber Daya Ikan</t>
  </si>
  <si>
    <t>Jumlah data dan Informasi Sumber Daya Ikan yang Tersedia di Wilayah Laut sampai dengan 12 Mil</t>
  </si>
  <si>
    <t>1 Dokumen</t>
  </si>
  <si>
    <t>Penjaminan Ketersediaan Sarana Usaha Perikanan Tangkap</t>
  </si>
  <si>
    <t>Jumlah Sarana Usaha Perikanan Tangkap yang Tersedia di Wilayah Laut sampai dengan 12 Mil</t>
  </si>
  <si>
    <t>Pengelolaan Penangkapan Ikan di Wilayah Sungai, Danau, Waduk, Rawa dan Genangan Air Lainnya yang dapat diusahakan Lintas Kabupaten/Kota dalam satu Daerah Provinsi</t>
  </si>
  <si>
    <t>Jumlah Sarana Usaha Perikanan Tangkap yang Tersedia di Wilayah Perairan Darat</t>
  </si>
  <si>
    <t>Penerbitan Izin Usaha Perikanan Tangkap untuk Kapal Perikanan Berukuran di atas 10 GT sampai dengan 30 GT</t>
  </si>
  <si>
    <t xml:space="preserve">Jumlah  perizinan berusaha perikanan tangkap yang diterbitkan untuk kapal perikanan </t>
  </si>
  <si>
    <t>Penerbitan Rekomendasi Izin Usaha Perikanan Tangkap untuk Kapal Perikanan Berukuran di Atas 10 GT sampai dengan 30 GT</t>
  </si>
  <si>
    <t>Jumlah Rekomendasi Perizinan Usaha Perikanan Tangkap yang Diterbitkan</t>
  </si>
  <si>
    <t>BIDANG PERIKANAN BUDIDAYA</t>
  </si>
  <si>
    <t>PROGRAM PENGELOLAAN PERIKANAN BUDIDAYA</t>
  </si>
  <si>
    <t>Pengelolaan Pembudidayaan Ikan di Laut</t>
  </si>
  <si>
    <t>Penjaminan Ketersediaan Sarana Pembudidayaan Ikan di Laut</t>
  </si>
  <si>
    <t>Jumlah Bantuan Sarana untuk Kelompok Pembudidaya Ikan</t>
  </si>
  <si>
    <t>Pengelolaan Kesehatan Ikan dan Lingkungan Budidaya di Laut dan Lintas Daerah Kabupaten/Kota</t>
  </si>
  <si>
    <t>Jumlah Hasil Ikan dan Lingkungan yang Teruji Sehat</t>
  </si>
  <si>
    <t>Pembinaan dan Pemantauan Pembudidayaan Ikan di Laut dan di Kawasan Konservasi yang Dikelola oleh Pemerintah Daerah Provinsi</t>
  </si>
  <si>
    <t>Jumlah Pembudidaya</t>
  </si>
  <si>
    <t>BIDANG PENGOLAHAN DAN PEMASARAN HASIL KELAUATAN PERIKANAN (P2HKP)</t>
  </si>
  <si>
    <t>PROGRAM PENGOLAHAN DAN PEMASARAN HASIL PERIKANAN</t>
  </si>
  <si>
    <t>Pembinaan Mutu dan Keamanan Hasil Perikanan bagi Usaha Pengolahan dan Pemasaran Skala Menengah dan Besar</t>
  </si>
  <si>
    <t>Pelaksanaan Bimbingan dan Penerapan Persyaratan atau Standar Pada Usaha Pengolahan dan Pemasaran Skala Menengah dan Besar</t>
  </si>
  <si>
    <t>Jumlah Unit Usaha Pengolahan dan Pemasaran Hasil Perikanan yang Mendapatkan Pembinaan Terhadap Penerapan Persyaratan Perizinan Berusaha pada Usaha Pengolahan dan Pemasaran Hasil Perikanan Sesuai Skala Usaha dan Risiko</t>
  </si>
  <si>
    <t>1 unit</t>
  </si>
  <si>
    <t>Penyediaan dan Penyaluran Bahan Baku Industri Pengolahan Ikan Lintas Daerah Kabupaten/Kota dalam 1 (Satu) Daerah Provinsi</t>
  </si>
  <si>
    <t>Pemetaaan dan Pemantauan Kebutuhan Bahan Baku Usaha Pengolahan/Distribusi Ikan Lintas Daerah Kabupaten/Kota dalam 1 (Satu) Daerah Provinsi</t>
  </si>
  <si>
    <t>Jumlah Dokumen Hasil Pemetaan dan Pemantauan Kebutuhan Bahan Baku Usaha Pengolahan/Distribusi Ikan Lintas Daerah Kabupaten/Kota dalam 1 (Satu) Daerah Provinsi</t>
  </si>
  <si>
    <t>UPT PSDKP WILAYAH I</t>
  </si>
  <si>
    <t>Penyediaan Peralatan dan Perlengkapan Kantor</t>
  </si>
  <si>
    <t>Jumlah Paket Peralatan dan Perlengkapan Kantor yang Disediakan</t>
  </si>
  <si>
    <t>9 Paket</t>
  </si>
  <si>
    <t>Jumlah Paket Bahan Logistik Kantor yang Disediakan</t>
  </si>
  <si>
    <t>Jumlah Paket Barang Cetakan dan Penggandaan yang Disediakan</t>
  </si>
  <si>
    <t>Jumlah Laporan Penyelenggaraan Rapat Koordinasi dan Konsultasi SKPD</t>
  </si>
  <si>
    <t>Jumlah Laporan Penyediaan Jasa Pelayanan Umum Kantor yang Disediakan</t>
  </si>
  <si>
    <t>Jumlah Kendaraan Perorangan Dinas atau Kendaraan Dinas Jabatan yang Dipelihara dan Dibayarkan Pajaknya</t>
  </si>
  <si>
    <t>2 Unit</t>
  </si>
  <si>
    <t>Pemeliharaan Peralatan dan Mesin Lainnya</t>
  </si>
  <si>
    <t>1 Unit</t>
  </si>
  <si>
    <t>Pemeliharaan/Rehabilitasi Sarana dan Prasarana Gedung Kantor atau Bangunan Lainnya</t>
  </si>
  <si>
    <t>Pengawasan Sumber Daya Kelautan dan Perikanan sampai dengan 12 Mil</t>
  </si>
  <si>
    <t>Pengawasan Usaha Perikanan Tangkap sampai dengan 12 Mil</t>
  </si>
  <si>
    <t>Jumlah Dokumen Hasil Pengawasan Usaha Perikanan Tangkap sampai dengan 12 Mil</t>
  </si>
  <si>
    <t>Pengawasan Usaha Perikanan Bidang Pembudidayaan Ikan di Laut sampai dengan 12 Mil</t>
  </si>
  <si>
    <t>Jumlah Dokumen Hasil Pengawasan Usaha Perikanan Bidang Pembudidayaan Ikan di Laut sampai dengan 12 Mil</t>
  </si>
  <si>
    <t>9 Dokumen</t>
  </si>
  <si>
    <t>UPT. WILAYAH II</t>
  </si>
  <si>
    <t>2 Paket</t>
  </si>
  <si>
    <t>12 Laporan</t>
  </si>
  <si>
    <t>UPT. WILAYAH III</t>
  </si>
  <si>
    <t>Jumlah Unit Sarana dan Prasarana Gedung Kantor atau Bangunan Lainnya yang Disediakan</t>
  </si>
  <si>
    <t>7 Laporan</t>
  </si>
  <si>
    <t>3 Unit</t>
  </si>
  <si>
    <t>UPT. BUDIDAYA PERIKANAN</t>
  </si>
  <si>
    <t>4 Paket</t>
  </si>
  <si>
    <t>5 Unit</t>
  </si>
  <si>
    <t>Pengelolaan Pembudidayaan Ikan di Perairan Darat</t>
  </si>
  <si>
    <t>Penyediaan Prasarana Pembudidayaan Ikan di Air Payau dan Air Tawar yang Penggunaan Sumber Dayanya Lebih Efisien apabila Dilakukan oleh Daerah Provinsi dan/atau Manfaat atau Dampak Negatifnya Lintas Daerah Kabupaten/Kota</t>
  </si>
  <si>
    <t>Jumlah Prasarana Pembudidayaan Ikan di Air Payau dan Air Tawar yang Penggunaan Sumber Dayanya Lebih Efisien apabila Dilakukan oleh Daerah Provinsi dan/atau Manfaat atau Dampak Negatifnya Lintas Daerah Kabupaten/Kota</t>
  </si>
  <si>
    <t>Penyediaan Sarana Pembudidayaan Ikan di Air Payau dan Air Tawar yang Penggunaan Sumber Dayanya Lebih Efisien apabila Dilakukan oleh Daerah Provinsi dan/atau Manfaat atau Dampak Negatifnya Lintas Daerah Kabupaten/Kota</t>
  </si>
  <si>
    <t>Jumlah Sarana Pembudidayaan Ikan di Air Payau dan Air Tawar yang Penggunaan Sumber Dayanya Lebih Efisien apabila Dilakukan oleh Daerah Provinsi dan/atau Manfaat atau Dampak Negatifnya Lintas Daerah Kabupaten/Kota</t>
  </si>
  <si>
    <t>7 Unit</t>
  </si>
  <si>
    <t>3 Paket</t>
  </si>
  <si>
    <t>Penetapan Lokasi Pembangunan serta Pengelolaan Pelabuhan Perikanan Provinsi</t>
  </si>
  <si>
    <t>Penyediaan Sarana dan Prasarana Pelabuhan Perikanan</t>
  </si>
  <si>
    <t>4 Unit</t>
  </si>
  <si>
    <t>UPT. PMHP</t>
  </si>
  <si>
    <t>10 Laporan</t>
  </si>
  <si>
    <t>Pelaksanaan Bimbingan, Fasilitasi, Pemantauan, dan Evaluasi Terhadap Mutu dan Keamanan Hasil Perikanan dalam rangka Menghasilkan Produk yang Aman untuk Dikonsumsi atau Digunakan, dan Berdaya Saing</t>
  </si>
  <si>
    <t>Jumlah Unit Usaha yang Diberikan Pembinaan, Fasilitasi, Pemantauan, dan Evaluasi Terhadap Mutu dan Keamanan Hasil Perikanan, dan Daya Saing serta Pemberdayaan Usaha dalam Rangka Menghasilkan Produk yang Aman dan Bermutu untuk Dikonsumsi atau Digunakan, dan Berdaya Saing</t>
  </si>
  <si>
    <t>Rekapitulasi</t>
  </si>
  <si>
    <t>Keuangan (Rp)</t>
  </si>
  <si>
    <t>Persentase (%)</t>
  </si>
  <si>
    <t>PROVINSI RIAU</t>
  </si>
  <si>
    <t>No.</t>
  </si>
  <si>
    <t>Jenis Belanja</t>
  </si>
  <si>
    <t>Pagu
(Rp)</t>
  </si>
  <si>
    <t>Target (Rp)</t>
  </si>
  <si>
    <t>Keuangan
(Rp)</t>
  </si>
  <si>
    <t>%</t>
  </si>
  <si>
    <t>Fisik
(%)</t>
  </si>
  <si>
    <t>1.</t>
  </si>
  <si>
    <t>APBD</t>
  </si>
  <si>
    <t>2.</t>
  </si>
  <si>
    <t>No</t>
  </si>
  <si>
    <t>Uraian</t>
  </si>
  <si>
    <t>Sisa Anggaran (Rp)</t>
  </si>
  <si>
    <t xml:space="preserve"> BELANJA PEGAWAI</t>
  </si>
  <si>
    <t>BELANJA BARANG DAN JASA , BELANJA MODAL</t>
  </si>
  <si>
    <t>TOTAL</t>
  </si>
  <si>
    <t>Dinas Kelautan dan Perikanan Provinsi Riau</t>
  </si>
  <si>
    <t>Bidang/UPT</t>
  </si>
  <si>
    <t>Sisa Anggaran</t>
  </si>
  <si>
    <t>Sekretariat</t>
  </si>
  <si>
    <t>Bidang Perikanan Budidaya</t>
  </si>
  <si>
    <t>Bidang Perikanan Tangkap</t>
  </si>
  <si>
    <t>Bidang Kelautan dan Pengawasan</t>
  </si>
  <si>
    <t>Bidang P2HKP</t>
  </si>
  <si>
    <t>UPT. Budidaya Perikanan</t>
  </si>
  <si>
    <t>UPT. Pelabuhan Perikanan</t>
  </si>
  <si>
    <t>UPT. PSDKP Wilayah 1</t>
  </si>
  <si>
    <t>UPT. PSDKP Wilayah 2</t>
  </si>
  <si>
    <t>UPT. PSDKP Wilayah 3</t>
  </si>
  <si>
    <t>Total</t>
  </si>
  <si>
    <t>Keuangan</t>
  </si>
  <si>
    <t>Fisik</t>
  </si>
  <si>
    <t>15 Paket</t>
  </si>
  <si>
    <t>YURNALIS, S.Sos, M.Si</t>
  </si>
  <si>
    <t>Pembina Utama Muda (IV/c)</t>
  </si>
  <si>
    <t>NIP. 19710417 200212 1 006</t>
  </si>
  <si>
    <t>APBD DAN APBN T.A 2024</t>
  </si>
  <si>
    <t>REALISASI FISIK KEUANGAN APBD DAN APBN TA 2024</t>
  </si>
  <si>
    <t>REALISASI FISIK KEUANGAN APBD TA 2024</t>
  </si>
  <si>
    <t>Rekapitulasi Realisasi Fisik dan Keuangan APBD TA 2024</t>
  </si>
  <si>
    <t>PAGU APBD 
(Rp)</t>
  </si>
  <si>
    <t>Jumlah Orang yang Menerima Gaji dan Tunjangan ASN</t>
  </si>
  <si>
    <t>Jumlah Laporan Penatausahaan Barang Milik Daerah pada SKPD</t>
  </si>
  <si>
    <t>62 Paket</t>
  </si>
  <si>
    <t>10.428 Paket</t>
  </si>
  <si>
    <t>1 Laporan</t>
  </si>
  <si>
    <t>15 Unit</t>
  </si>
  <si>
    <t>Jumlah Laporan Penyediaan Jasa Komunikasi, Sumber Daya Air dan Listrik yang Disediakan</t>
  </si>
  <si>
    <t xml:space="preserve">Jumlah Laporan Penyediaan Jasa Pelayanan Umum Kantor yang Disediakan </t>
  </si>
  <si>
    <t>41 Laporan</t>
  </si>
  <si>
    <t>Luasan Kawasan Konservasi di Wilayah Pesisir dan Pulau-Pulau Kecil yang Terkelola</t>
  </si>
  <si>
    <t>144633,74 Ha</t>
  </si>
  <si>
    <t>2 Hektar</t>
  </si>
  <si>
    <t>Penerbitan Rekomendasi Izin Lokasi dan Izin Pengelolaan Ruang Laut di Bawah 12 Mil di Luar Minyak dan Gas Bumi</t>
  </si>
  <si>
    <t>Jumlah Rekomendasi Perizinan Pemanfaatan Ruang Laut yang Menjadi Kewenangan Provinsi yang Diterbitkan</t>
  </si>
  <si>
    <t>9 Rekomedasi</t>
  </si>
  <si>
    <t>Pengawasan Usaha Perikanan Tangkap di Wilayah Sungai, Danau, Waduk, Rawa, dan Genangan Air Lainnya yang Dapat Diusahakan Lintas Kabupaten/Kota dalam 1 (Satu) Daerah Provinsi Sesuai dengan Kewenangannya</t>
  </si>
  <si>
    <t>Jumlah Dokumen Hasil Pengawasan Usaha Perikanan Tangkap di Wilayah Sungai, Danau, Waduk, Rawa, dan Genangan Air Lainnya yang dapat Diusahakan di Lintas Kabupaten/Kota dalam 1 (Satu) Daerah Provinsi Sesuai dengan Kewenangannya</t>
  </si>
  <si>
    <t>Pengawasan Usaha Pemasaran dan Pengolahan Hasil Perikanan Lintas Daerah Kabupaten/Kota dalam 1 (Satu) Daerah Provinsi</t>
  </si>
  <si>
    <t>Jumlah Dokumen Hasil Pengawasan Usaha Pemasaran dan Pengolahan Hasil Perikanan Lintas Daerah Kabupaten/Kota dalam 1 (Satu) Daerah Provinsi</t>
  </si>
  <si>
    <t>Penumbuhan dan Pengembangan Kelompok Masyarakat Pengawas (POKMASWAS)</t>
  </si>
  <si>
    <t>30 Dokumen</t>
  </si>
  <si>
    <t>1545 Unit</t>
  </si>
  <si>
    <t>40 Unit</t>
  </si>
  <si>
    <t>170 Rekomendasi</t>
  </si>
  <si>
    <t>Penerbitan Izin Usaha Perikanan di Bidang Pembudidayaan Ikan yang Usahanya di Laut Sampai Dengan 12 Mil serta Tidak Menggunakan Modal Asing dan/atau Tenaga Kerja Asing</t>
  </si>
  <si>
    <t xml:space="preserve">Jumlah perizinan berusaha  perikanan budidaya di Laut sampai Dengan 12 Mil yang </t>
  </si>
  <si>
    <t>Jumlah Produksi  Perikanan Budidaya(ton)</t>
  </si>
  <si>
    <t xml:space="preserve"> 10 Izin </t>
  </si>
  <si>
    <t>Penerbitan Rekomendasi Izin Usaha Perikanan Bidang Pembudidayaan Ikan</t>
  </si>
  <si>
    <t>Jumlah Rekomendasi Perizinan Berusaha Bidang Pembudidayaan Ikan yang Diterbitkan</t>
  </si>
  <si>
    <t xml:space="preserve">10 Rekomendasi </t>
  </si>
  <si>
    <t>Penerbitan Tanda Daftar bagi Pembudi Daya Ikan Kecil (TDPIK) di Laut dan Lintas Daerah Kabupaten/Kota dalam 1 (Satu) Daerah Provinsi</t>
  </si>
  <si>
    <t xml:space="preserve">Jumlah Tanda Daftar bagi Pembudi Daya Ikan Kecil (TDPIK)  di Laut dan Lintas Daerah </t>
  </si>
  <si>
    <t>Jumlah Rekomendasi Perizinan Berusaha Skala Mikro dan Kecil di Laut dan Lintas Daerah Kabupaten/Kota dalam 1 (Satu) Daerah Provinsi</t>
  </si>
  <si>
    <t> 80 Rekomendasi</t>
  </si>
  <si>
    <t xml:space="preserve"> 80 Rekomendasi </t>
  </si>
  <si>
    <t>17 Unit</t>
  </si>
  <si>
    <t>90 Orang</t>
  </si>
  <si>
    <t>3 Kawasan</t>
  </si>
  <si>
    <t>3 unit</t>
  </si>
  <si>
    <t>1 Paket</t>
  </si>
  <si>
    <t>11 Paket</t>
  </si>
  <si>
    <t>18 Unit</t>
  </si>
  <si>
    <t>60 Dokumen</t>
  </si>
  <si>
    <t>288 Paket</t>
  </si>
  <si>
    <t>13 Unit</t>
  </si>
  <si>
    <t>5 Dokumen</t>
  </si>
  <si>
    <t>4 Dokumen</t>
  </si>
  <si>
    <t>8 Laporan</t>
  </si>
  <si>
    <t>75 Dokumen</t>
  </si>
  <si>
    <t>8 Paket</t>
  </si>
  <si>
    <t>25 Laporan</t>
  </si>
  <si>
    <t>2 unit</t>
  </si>
  <si>
    <t>UPT.PMHP</t>
  </si>
  <si>
    <t>Kegiatan: Pembinaan Mutu dan Keamanan Hasil Perikanan bagi Usaha Pengolahan dan Pemasaran Skala Menengah dan Besar</t>
  </si>
  <si>
    <t>Persentase Pemenuhan Kebutuhan Pelayanan Administrasi Perkantoran</t>
  </si>
  <si>
    <t>Jumlah layanan administrasi umum yang dipenuhi (jenis layanan)</t>
  </si>
  <si>
    <t xml:space="preserve">Jumlah jenis jasa penunjang urusan pemerintah daerah yang dipenuhi </t>
  </si>
  <si>
    <t xml:space="preserve">Jumlah jenis barang milik daerah penunjang urusan pemerintah daerah yang dipelihara </t>
  </si>
  <si>
    <t>Jumlah Produksi hasil Olahan Perikanan (Ton)</t>
  </si>
  <si>
    <t>Jumlah Unit Usaha Pengolahan dan Pemasaran Skala Menengah dan Besar Yang menerapkan Standar Mutu dan Keamanan hasil perikanan</t>
  </si>
  <si>
    <t>6 Jenis</t>
  </si>
  <si>
    <t>2 jenis</t>
  </si>
  <si>
    <t>3 Jenis</t>
  </si>
  <si>
    <t>9 Unit</t>
  </si>
  <si>
    <t>15 Unit Usaha</t>
  </si>
  <si>
    <t>7 Unit Usaha</t>
  </si>
  <si>
    <t>UPT.PELABUHAN PERIKANAN</t>
  </si>
  <si>
    <t>Program Pengelolaan Perikanan Tangkap</t>
  </si>
  <si>
    <t>Jumlah Produksi Perikanan Tangkap (Ton)</t>
  </si>
  <si>
    <t>Jumlah Pelabuhan Perikanan yang dikelola</t>
  </si>
  <si>
    <t>Jumlah Sarana dan Prasarana Pelabuhan Perikanan yang Tersedia</t>
  </si>
  <si>
    <t xml:space="preserve">1 Laporan </t>
  </si>
  <si>
    <t>TAHUN 2024</t>
  </si>
  <si>
    <t xml:space="preserve">KEPALA DINAS KELAUTAN DAN PERIKANAN </t>
  </si>
  <si>
    <t>Pekanbaru,   Maret  2024</t>
  </si>
  <si>
    <t>DATA SAMPAI DENGAN 22 Maret 2024</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</si>
</sst>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1" formatCode="_-* #,##0_-;\-* #,##0_-;_-* &quot;-&quot;_-;_-@_-"/>
    <numFmt numFmtId="43" formatCode="_-* #,##0.00_-;\-* #,##0.00_-;_-* &quot;-&quot;??_-;_-@_-"/>
    <numFmt numFmtId="164" formatCode="_(* #,##0_);_(* \(#,##0\);_(* &quot;-&quot;_);_(@_)"/>
    <numFmt numFmtId="165" formatCode="_(* #,##0.00_);_(* \(#,##0.00\);_(* &quot;-&quot;??_);_(@_)"/>
    <numFmt numFmtId="166" formatCode="_(* #,##0.00_);_(* \(#,##0.00\);_(* &quot;-&quot;_);_(@_)"/>
    <numFmt numFmtId="167" formatCode="_-* #,##0.00_-;\-* #,##0.00_-;_-* &quot;-&quot;_-;_-@_-"/>
    <numFmt numFmtId="168" formatCode="_(* #,##0_);_(* \(#,##0\);_(* &quot;-&quot;??_);_(@_)"/>
    <numFmt numFmtId="169" formatCode="#,##0;[Red]#,##0"/>
    <numFmt numFmtId="170" formatCode="#,##0.00;[Red]#,##0.00"/>
  </numFmts>
  <fonts count="51" x14ac:knownFonts="1">
    <font>
      <sz val="11"/>
      <color theme="1"/>
      <name val="Calibri"/>
      <family val="2"/>
      <charset val="1"/>
      <scheme val="minor"/>
    </font>
    <font>
      <sz val="11"/>
      <color theme="1"/>
      <name val="Calibri"/>
      <family val="2"/>
      <scheme val="minor"/>
    </font>
    <font>
      <sz val="11"/>
      <color theme="1"/>
      <name val="Calibri"/>
      <family val="2"/>
      <charset val="1"/>
      <scheme val="minor"/>
    </font>
    <font>
      <sz val="11"/>
      <color theme="1"/>
      <name val="Calibri"/>
      <family val="2"/>
      <scheme val="minor"/>
    </font>
    <font>
      <b/>
      <sz val="12"/>
      <name val="Arial"/>
      <family val="2"/>
    </font>
    <font>
      <b/>
      <sz val="12"/>
      <color theme="1"/>
      <name val="Arial"/>
      <family val="2"/>
    </font>
    <font>
      <b/>
      <i/>
      <sz val="12"/>
      <name val="Arial"/>
      <family val="2"/>
    </font>
    <font>
      <b/>
      <i/>
      <sz val="12"/>
      <color theme="1"/>
      <name val="Arial"/>
      <family val="2"/>
    </font>
    <font>
      <b/>
      <sz val="14"/>
      <name val="Arial"/>
      <family val="2"/>
    </font>
    <font>
      <b/>
      <sz val="14"/>
      <color theme="1"/>
      <name val="Arial"/>
      <family val="2"/>
    </font>
    <font>
      <b/>
      <sz val="12"/>
      <color theme="0"/>
      <name val="Arial"/>
      <family val="2"/>
    </font>
    <font>
      <sz val="12"/>
      <color theme="1"/>
      <name val="Arial"/>
      <family val="2"/>
    </font>
    <font>
      <sz val="12"/>
      <name val="Arial"/>
      <family val="2"/>
    </font>
    <font>
      <b/>
      <sz val="14"/>
      <color theme="0"/>
      <name val="Arial"/>
      <family val="2"/>
    </font>
    <font>
      <sz val="10"/>
      <name val="Arial"/>
      <family val="2"/>
    </font>
    <font>
      <sz val="12"/>
      <color rgb="FFFF0000"/>
      <name val="Arial"/>
      <family val="2"/>
    </font>
    <font>
      <sz val="16"/>
      <color rgb="FFFF0000"/>
      <name val="Arial"/>
      <family val="2"/>
    </font>
    <font>
      <sz val="16"/>
      <name val="Arial"/>
      <family val="2"/>
    </font>
    <font>
      <sz val="10"/>
      <color theme="1"/>
      <name val="Arial"/>
      <family val="2"/>
    </font>
    <font>
      <sz val="11"/>
      <color theme="1"/>
      <name val="Calibri"/>
      <family val="2"/>
      <scheme val="minor"/>
    </font>
    <font>
      <b/>
      <sz val="16"/>
      <color theme="1"/>
      <name val="Calibri"/>
      <family val="2"/>
      <scheme val="minor"/>
    </font>
    <font>
      <b/>
      <sz val="16"/>
      <color theme="1"/>
      <name val="Arial"/>
      <family val="2"/>
    </font>
    <font>
      <sz val="16"/>
      <color theme="1"/>
      <name val="Calibri"/>
      <family val="2"/>
      <scheme val="minor"/>
    </font>
    <font>
      <b/>
      <sz val="14"/>
      <color theme="1"/>
      <name val="Arial"/>
      <family val="2"/>
    </font>
    <font>
      <sz val="14"/>
      <color theme="1"/>
      <name val="Arial"/>
      <family val="2"/>
    </font>
    <font>
      <b/>
      <sz val="12"/>
      <color theme="1"/>
      <name val="Arial"/>
      <family val="2"/>
    </font>
    <font>
      <sz val="12"/>
      <color theme="1"/>
      <name val="Arial"/>
      <family val="2"/>
    </font>
    <font>
      <b/>
      <sz val="11"/>
      <color theme="1"/>
      <name val="Calibri"/>
      <family val="2"/>
      <scheme val="minor"/>
    </font>
    <font>
      <sz val="12"/>
      <name val="Arial"/>
      <family val="2"/>
    </font>
    <font>
      <b/>
      <sz val="11"/>
      <name val="Calibri"/>
      <family val="2"/>
      <scheme val="minor"/>
    </font>
    <font>
      <sz val="12"/>
      <color theme="1"/>
      <name val="Calibri"/>
      <family val="2"/>
      <scheme val="minor"/>
    </font>
    <font>
      <b/>
      <sz val="12"/>
      <name val="Arial"/>
      <family val="2"/>
    </font>
    <font>
      <sz val="10"/>
      <color rgb="FF000000"/>
      <name val="Times New Roman"/>
      <family val="1"/>
    </font>
    <font>
      <b/>
      <sz val="11"/>
      <name val="Arial"/>
      <family val="2"/>
    </font>
    <font>
      <sz val="11"/>
      <name val="Arial"/>
      <family val="2"/>
    </font>
    <font>
      <sz val="11"/>
      <color theme="1"/>
      <name val="Arial"/>
      <family val="2"/>
    </font>
    <font>
      <b/>
      <sz val="10"/>
      <color theme="1"/>
      <name val="Arial"/>
      <family val="2"/>
    </font>
    <font>
      <sz val="10"/>
      <color rgb="FF000000"/>
      <name val="Times New Roman"/>
      <family val="1"/>
    </font>
    <font>
      <sz val="11"/>
      <color theme="1"/>
      <name val="Calibri"/>
      <family val="2"/>
      <scheme val="minor"/>
    </font>
    <font>
      <b/>
      <sz val="11"/>
      <color theme="1"/>
      <name val="Arial"/>
      <family val="2"/>
    </font>
    <font>
      <sz val="12"/>
      <color theme="0"/>
      <name val="Arial"/>
      <family val="2"/>
    </font>
    <font>
      <b/>
      <sz val="20"/>
      <name val="Arial"/>
      <family val="2"/>
    </font>
    <font>
      <sz val="11"/>
      <color rgb="FFFF0000"/>
      <name val="Arial"/>
      <family val="2"/>
    </font>
    <font>
      <b/>
      <sz val="18"/>
      <color theme="1"/>
      <name val="Arial"/>
      <family val="2"/>
    </font>
    <font>
      <b/>
      <sz val="18"/>
      <name val="Arial"/>
      <family val="2"/>
    </font>
    <font>
      <b/>
      <sz val="18"/>
      <color rgb="FFFF0000"/>
      <name val="Arial"/>
      <family val="2"/>
    </font>
    <font>
      <sz val="16"/>
      <color theme="0"/>
      <name val="Arial"/>
      <family val="2"/>
    </font>
    <font>
      <sz val="14"/>
      <color theme="0"/>
      <name val="Arial"/>
      <family val="2"/>
    </font>
    <font>
      <sz val="12"/>
      <color rgb="FF000000"/>
      <name val="Arial"/>
      <family val="2"/>
    </font>
    <font>
      <sz val="10"/>
      <color rgb="FFFF0000"/>
      <name val="Arial"/>
      <family val="2"/>
    </font>
    <font>
      <b/>
      <sz val="12"/>
      <color rgb="FFFF0000"/>
      <name val="Arial"/>
      <family val="2"/>
    </font>
  </fonts>
  <fills count="10">
    <fill>
      <patternFill patternType="none"/>
    </fill>
    <fill>
      <patternFill patternType="gray125"/>
    </fill>
    <fill>
      <patternFill patternType="solid">
        <fgColor theme="0"/>
        <bgColor indexed="64"/>
      </patternFill>
    </fill>
    <fill>
      <patternFill patternType="solid">
        <fgColor theme="0" tint="-0.14993743705557422"/>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rgb="FFFFFFFF"/>
        <bgColor indexed="64"/>
      </patternFill>
    </fill>
    <fill>
      <patternFill patternType="solid">
        <fgColor theme="6" tint="0.79998168889431442"/>
        <bgColor indexed="64"/>
      </patternFill>
    </fill>
    <fill>
      <patternFill patternType="solid">
        <fgColor theme="6"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4">
    <xf numFmtId="0" fontId="0" fillId="0" borderId="0"/>
    <xf numFmtId="43" fontId="2" fillId="0" borderId="0" applyFont="0" applyFill="0" applyBorder="0" applyAlignment="0" applyProtection="0"/>
    <xf numFmtId="41" fontId="2" fillId="0" borderId="0" applyFont="0" applyFill="0" applyBorder="0" applyAlignment="0" applyProtection="0"/>
    <xf numFmtId="0" fontId="3" fillId="0" borderId="0"/>
    <xf numFmtId="0" fontId="3" fillId="0" borderId="0"/>
    <xf numFmtId="0" fontId="3" fillId="0" borderId="0"/>
    <xf numFmtId="0" fontId="14" fillId="0" borderId="0"/>
    <xf numFmtId="0" fontId="19" fillId="0" borderId="0"/>
    <xf numFmtId="164" fontId="19" fillId="0" borderId="0" applyFont="0" applyFill="0" applyBorder="0" applyAlignment="0" applyProtection="0"/>
    <xf numFmtId="0" fontId="19" fillId="0" borderId="0">
      <alignment vertical="center"/>
    </xf>
    <xf numFmtId="41" fontId="19" fillId="0" borderId="0" applyFont="0" applyFill="0" applyBorder="0" applyAlignment="0" applyProtection="0"/>
    <xf numFmtId="0" fontId="32" fillId="0" borderId="0"/>
    <xf numFmtId="9" fontId="32" fillId="0" borderId="0" applyFont="0" applyFill="0" applyBorder="0" applyAlignment="0" applyProtection="0"/>
    <xf numFmtId="0" fontId="37" fillId="0" borderId="0"/>
    <xf numFmtId="41" fontId="38" fillId="0" borderId="0" applyFont="0" applyFill="0" applyBorder="0" applyAlignment="0" applyProtection="0"/>
    <xf numFmtId="9" fontId="37" fillId="0" borderId="0" applyFont="0" applyFill="0" applyBorder="0" applyAlignment="0" applyProtection="0"/>
    <xf numFmtId="0" fontId="38" fillId="0" borderId="0">
      <alignment vertical="center"/>
    </xf>
    <xf numFmtId="164" fontId="2" fillId="0" borderId="0" applyFont="0" applyFill="0" applyBorder="0" applyAlignment="0" applyProtection="0"/>
    <xf numFmtId="165" fontId="2" fillId="0" borderId="0" applyFont="0" applyFill="0" applyBorder="0" applyAlignment="0" applyProtection="0"/>
    <xf numFmtId="0" fontId="14" fillId="0" borderId="0"/>
    <xf numFmtId="0" fontId="32" fillId="0" borderId="0"/>
    <xf numFmtId="0" fontId="1" fillId="0" borderId="0">
      <alignment vertical="center"/>
    </xf>
    <xf numFmtId="9" fontId="32" fillId="0" borderId="0" applyFont="0" applyFill="0" applyBorder="0" applyAlignment="0" applyProtection="0"/>
    <xf numFmtId="41" fontId="1" fillId="0" borderId="0" applyFont="0" applyFill="0" applyBorder="0" applyAlignment="0" applyProtection="0"/>
  </cellStyleXfs>
  <cellXfs count="340">
    <xf numFmtId="0" fontId="0" fillId="0" borderId="0" xfId="0"/>
    <xf numFmtId="0" fontId="4" fillId="0" borderId="1" xfId="3" applyFont="1" applyBorder="1" applyAlignment="1">
      <alignment horizontal="left" vertical="center" wrapText="1"/>
    </xf>
    <xf numFmtId="49" fontId="4" fillId="0" borderId="1" xfId="4" applyNumberFormat="1" applyFont="1" applyBorder="1" applyAlignment="1">
      <alignment horizontal="left" vertical="center" wrapText="1"/>
    </xf>
    <xf numFmtId="49" fontId="10" fillId="0" borderId="1" xfId="0" applyNumberFormat="1" applyFont="1" applyBorder="1" applyAlignment="1">
      <alignment horizontal="left" vertical="center" wrapText="1"/>
    </xf>
    <xf numFmtId="164" fontId="5" fillId="0" borderId="1" xfId="0" applyNumberFormat="1" applyFont="1" applyBorder="1" applyAlignment="1">
      <alignment horizontal="left" vertical="center" wrapText="1"/>
    </xf>
    <xf numFmtId="165" fontId="11" fillId="2" borderId="1" xfId="0" applyNumberFormat="1" applyFont="1" applyFill="1" applyBorder="1" applyAlignment="1">
      <alignment horizontal="left" vertical="center" wrapText="1"/>
    </xf>
    <xf numFmtId="41" fontId="4" fillId="0" borderId="1" xfId="2" applyFont="1" applyFill="1" applyBorder="1" applyAlignment="1">
      <alignment horizontal="left" vertical="center" wrapText="1"/>
    </xf>
    <xf numFmtId="49" fontId="4" fillId="0" borderId="1" xfId="1" applyNumberFormat="1" applyFont="1" applyFill="1" applyBorder="1" applyAlignment="1">
      <alignment horizontal="left" vertical="center" wrapText="1"/>
    </xf>
    <xf numFmtId="41" fontId="4" fillId="2" borderId="1" xfId="2" applyFont="1" applyFill="1" applyBorder="1" applyAlignment="1">
      <alignment horizontal="left" vertical="center" wrapText="1"/>
    </xf>
    <xf numFmtId="0" fontId="12" fillId="0" borderId="1" xfId="3" applyFont="1" applyBorder="1" applyAlignment="1">
      <alignment horizontal="left" vertical="center" wrapText="1"/>
    </xf>
    <xf numFmtId="49" fontId="12" fillId="0" borderId="1" xfId="4" applyNumberFormat="1" applyFont="1" applyBorder="1" applyAlignment="1">
      <alignment horizontal="left" vertical="center" wrapText="1"/>
    </xf>
    <xf numFmtId="49" fontId="4" fillId="2" borderId="1" xfId="1" applyNumberFormat="1" applyFont="1" applyFill="1" applyBorder="1" applyAlignment="1">
      <alignment horizontal="left" vertical="center" wrapText="1"/>
    </xf>
    <xf numFmtId="49" fontId="4" fillId="0" borderId="1" xfId="0" applyNumberFormat="1" applyFont="1" applyBorder="1" applyAlignment="1">
      <alignment horizontal="left" vertical="center" wrapText="1"/>
    </xf>
    <xf numFmtId="0" fontId="12" fillId="2" borderId="1" xfId="3" applyFont="1" applyFill="1" applyBorder="1" applyAlignment="1">
      <alignment horizontal="left" vertical="center" wrapText="1"/>
    </xf>
    <xf numFmtId="49" fontId="12" fillId="0" borderId="1" xfId="0" applyNumberFormat="1" applyFont="1" applyBorder="1" applyAlignment="1">
      <alignment horizontal="left" vertical="center" wrapText="1"/>
    </xf>
    <xf numFmtId="49" fontId="11" fillId="0" borderId="1" xfId="0" applyNumberFormat="1" applyFont="1" applyBorder="1" applyAlignment="1">
      <alignment horizontal="left" vertical="center" wrapText="1"/>
    </xf>
    <xf numFmtId="164" fontId="11" fillId="0" borderId="1" xfId="0" applyNumberFormat="1" applyFont="1" applyBorder="1" applyAlignment="1">
      <alignment horizontal="left" vertical="center" wrapText="1"/>
    </xf>
    <xf numFmtId="165" fontId="12" fillId="2" borderId="1" xfId="4" applyNumberFormat="1" applyFont="1" applyFill="1" applyBorder="1" applyAlignment="1">
      <alignment horizontal="left" vertical="center" wrapText="1"/>
    </xf>
    <xf numFmtId="2" fontId="12" fillId="0" borderId="1" xfId="3" applyNumberFormat="1" applyFont="1" applyBorder="1" applyAlignment="1">
      <alignment horizontal="center" vertical="center" wrapText="1"/>
    </xf>
    <xf numFmtId="167" fontId="12" fillId="0" borderId="1" xfId="2" applyNumberFormat="1" applyFont="1" applyFill="1" applyBorder="1" applyAlignment="1">
      <alignment horizontal="left" vertical="center" wrapText="1"/>
    </xf>
    <xf numFmtId="167" fontId="4" fillId="0" borderId="1" xfId="2" applyNumberFormat="1" applyFont="1" applyFill="1" applyBorder="1" applyAlignment="1">
      <alignment horizontal="left" vertical="center" wrapText="1"/>
    </xf>
    <xf numFmtId="164" fontId="12" fillId="0" borderId="1" xfId="0" applyNumberFormat="1" applyFont="1" applyBorder="1" applyAlignment="1">
      <alignment horizontal="left" vertical="center" wrapText="1"/>
    </xf>
    <xf numFmtId="0" fontId="12" fillId="0" borderId="1" xfId="4" applyFont="1" applyBorder="1" applyAlignment="1">
      <alignment horizontal="left" vertical="center" wrapText="1"/>
    </xf>
    <xf numFmtId="0" fontId="4" fillId="0" borderId="1" xfId="4" applyFont="1" applyBorder="1" applyAlignment="1">
      <alignment horizontal="left" vertical="center" wrapText="1"/>
    </xf>
    <xf numFmtId="49" fontId="5" fillId="0" borderId="1" xfId="0" applyNumberFormat="1" applyFont="1" applyBorder="1" applyAlignment="1">
      <alignment horizontal="left" vertical="center" wrapText="1"/>
    </xf>
    <xf numFmtId="0" fontId="12" fillId="0" borderId="1" xfId="5" applyFont="1" applyBorder="1" applyAlignment="1">
      <alignment horizontal="left" vertical="center" wrapText="1"/>
    </xf>
    <xf numFmtId="0" fontId="4" fillId="0" borderId="1" xfId="5" applyFont="1" applyBorder="1" applyAlignment="1">
      <alignment horizontal="left" vertical="center" wrapText="1"/>
    </xf>
    <xf numFmtId="164" fontId="4" fillId="0" borderId="1" xfId="0" applyNumberFormat="1" applyFont="1" applyBorder="1" applyAlignment="1">
      <alignment horizontal="left" vertical="center" wrapText="1"/>
    </xf>
    <xf numFmtId="165" fontId="4" fillId="2" borderId="1" xfId="0" applyNumberFormat="1" applyFont="1" applyFill="1" applyBorder="1" applyAlignment="1">
      <alignment horizontal="left" vertical="center" wrapText="1"/>
    </xf>
    <xf numFmtId="165" fontId="4" fillId="2" borderId="1" xfId="4" applyNumberFormat="1" applyFont="1" applyFill="1" applyBorder="1" applyAlignment="1">
      <alignment horizontal="left" vertical="center" wrapText="1"/>
    </xf>
    <xf numFmtId="2" fontId="4" fillId="0" borderId="1" xfId="3" applyNumberFormat="1" applyFont="1" applyBorder="1" applyAlignment="1">
      <alignment horizontal="center" vertical="center" wrapText="1"/>
    </xf>
    <xf numFmtId="0" fontId="5" fillId="0" borderId="1" xfId="0" applyFont="1" applyBorder="1" applyAlignment="1">
      <alignment horizontal="left" vertical="center" wrapText="1"/>
    </xf>
    <xf numFmtId="0" fontId="4"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1" fontId="11" fillId="0" borderId="1" xfId="0" applyNumberFormat="1" applyFont="1" applyBorder="1" applyAlignment="1">
      <alignment horizontal="left" vertical="center" wrapText="1"/>
    </xf>
    <xf numFmtId="165" fontId="5" fillId="2" borderId="1" xfId="0" applyNumberFormat="1" applyFont="1" applyFill="1" applyBorder="1" applyAlignment="1">
      <alignment horizontal="left" vertical="center" wrapText="1"/>
    </xf>
    <xf numFmtId="164" fontId="11" fillId="0" borderId="1" xfId="4" applyNumberFormat="1" applyFont="1" applyBorder="1" applyAlignment="1">
      <alignment horizontal="left" vertical="center" wrapText="1"/>
    </xf>
    <xf numFmtId="169" fontId="4" fillId="0" borderId="1" xfId="0" applyNumberFormat="1" applyFont="1" applyBorder="1" applyAlignment="1">
      <alignment horizontal="left" vertical="center" wrapText="1"/>
    </xf>
    <xf numFmtId="169" fontId="4" fillId="0" borderId="1" xfId="0" applyNumberFormat="1" applyFont="1" applyBorder="1" applyAlignment="1">
      <alignment horizontal="left" vertical="center"/>
    </xf>
    <xf numFmtId="169" fontId="12" fillId="0" borderId="1" xfId="0" applyNumberFormat="1" applyFont="1" applyBorder="1" applyAlignment="1">
      <alignment horizontal="left" vertical="center"/>
    </xf>
    <xf numFmtId="0" fontId="12" fillId="0" borderId="1" xfId="6" applyFont="1" applyBorder="1" applyAlignment="1">
      <alignment horizontal="left" vertical="center" wrapText="1"/>
    </xf>
    <xf numFmtId="49" fontId="11" fillId="2" borderId="1" xfId="0" applyNumberFormat="1" applyFont="1" applyFill="1" applyBorder="1" applyAlignment="1">
      <alignment horizontal="left" vertical="center" wrapText="1"/>
    </xf>
    <xf numFmtId="2" fontId="12" fillId="2" borderId="1" xfId="3" applyNumberFormat="1" applyFont="1" applyFill="1" applyBorder="1" applyAlignment="1">
      <alignment horizontal="center" vertical="center" wrapText="1"/>
    </xf>
    <xf numFmtId="0" fontId="19" fillId="0" borderId="0" xfId="7"/>
    <xf numFmtId="0" fontId="20" fillId="0" borderId="0" xfId="7" applyFont="1"/>
    <xf numFmtId="0" fontId="22" fillId="0" borderId="0" xfId="7" applyFont="1"/>
    <xf numFmtId="0" fontId="20" fillId="3" borderId="1" xfId="7" applyFont="1" applyFill="1" applyBorder="1" applyAlignment="1">
      <alignment horizontal="center" vertical="center"/>
    </xf>
    <xf numFmtId="0" fontId="19" fillId="0" borderId="0" xfId="7" applyAlignment="1">
      <alignment vertical="center"/>
    </xf>
    <xf numFmtId="0" fontId="23" fillId="3" borderId="1" xfId="7" applyFont="1" applyFill="1" applyBorder="1" applyAlignment="1">
      <alignment horizontal="center" vertical="center" wrapText="1"/>
    </xf>
    <xf numFmtId="0" fontId="20" fillId="3" borderId="5" xfId="7" applyFont="1" applyFill="1" applyBorder="1" applyAlignment="1">
      <alignment horizontal="center" vertical="center" wrapText="1"/>
    </xf>
    <xf numFmtId="0" fontId="20" fillId="0" borderId="1" xfId="7" applyFont="1" applyBorder="1" applyAlignment="1">
      <alignment horizontal="center" vertical="center"/>
    </xf>
    <xf numFmtId="164" fontId="20" fillId="0" borderId="1" xfId="8" applyFont="1" applyBorder="1" applyAlignment="1">
      <alignment horizontal="left" vertical="center"/>
    </xf>
    <xf numFmtId="164" fontId="20" fillId="0" borderId="1" xfId="8" applyFont="1" applyBorder="1" applyAlignment="1">
      <alignment vertical="center"/>
    </xf>
    <xf numFmtId="2" fontId="20" fillId="0" borderId="1" xfId="8" applyNumberFormat="1" applyFont="1" applyBorder="1" applyAlignment="1">
      <alignment horizontal="center" vertical="center"/>
    </xf>
    <xf numFmtId="166" fontId="20" fillId="0" borderId="2" xfId="8" applyNumberFormat="1" applyFont="1" applyBorder="1" applyAlignment="1">
      <alignment vertical="center"/>
    </xf>
    <xf numFmtId="40" fontId="20" fillId="0" borderId="1" xfId="7" applyNumberFormat="1" applyFont="1" applyBorder="1" applyAlignment="1">
      <alignment horizontal="center" vertical="center"/>
    </xf>
    <xf numFmtId="0" fontId="24" fillId="0" borderId="0" xfId="7" applyFont="1"/>
    <xf numFmtId="0" fontId="24" fillId="0" borderId="0" xfId="7" applyFont="1" applyAlignment="1">
      <alignment vertical="center"/>
    </xf>
    <xf numFmtId="0" fontId="23" fillId="3" borderId="4" xfId="7" applyFont="1" applyFill="1" applyBorder="1" applyAlignment="1">
      <alignment horizontal="center" vertical="center" wrapText="1"/>
    </xf>
    <xf numFmtId="0" fontId="23" fillId="3" borderId="1" xfId="7" applyFont="1" applyFill="1" applyBorder="1" applyAlignment="1">
      <alignment horizontal="center" vertical="center"/>
    </xf>
    <xf numFmtId="0" fontId="24" fillId="0" borderId="1" xfId="7" applyFont="1" applyBorder="1" applyAlignment="1">
      <alignment horizontal="center" vertical="center"/>
    </xf>
    <xf numFmtId="164" fontId="24" fillId="0" borderId="1" xfId="8" applyFont="1" applyBorder="1" applyAlignment="1">
      <alignment vertical="center"/>
    </xf>
    <xf numFmtId="1" fontId="24" fillId="0" borderId="1" xfId="8" applyNumberFormat="1" applyFont="1" applyBorder="1" applyAlignment="1">
      <alignment horizontal="center" vertical="center"/>
    </xf>
    <xf numFmtId="164" fontId="24" fillId="0" borderId="4" xfId="8" applyFont="1" applyBorder="1" applyAlignment="1">
      <alignment vertical="center"/>
    </xf>
    <xf numFmtId="166" fontId="24" fillId="0" borderId="2" xfId="8" applyNumberFormat="1" applyFont="1" applyBorder="1" applyAlignment="1">
      <alignment vertical="center"/>
    </xf>
    <xf numFmtId="166" fontId="23" fillId="2" borderId="1" xfId="8" applyNumberFormat="1" applyFont="1" applyFill="1" applyBorder="1" applyAlignment="1">
      <alignment vertical="center"/>
    </xf>
    <xf numFmtId="164" fontId="24" fillId="0" borderId="1" xfId="7" applyNumberFormat="1" applyFont="1" applyBorder="1" applyAlignment="1">
      <alignment vertical="center"/>
    </xf>
    <xf numFmtId="0" fontId="24" fillId="0" borderId="1" xfId="7" applyFont="1" applyBorder="1" applyAlignment="1">
      <alignment horizontal="center" vertical="top"/>
    </xf>
    <xf numFmtId="0" fontId="24" fillId="0" borderId="1" xfId="7" applyFont="1" applyBorder="1" applyAlignment="1">
      <alignment vertical="top" wrapText="1"/>
    </xf>
    <xf numFmtId="166" fontId="23" fillId="0" borderId="7" xfId="8" applyNumberFormat="1" applyFont="1" applyBorder="1" applyAlignment="1">
      <alignment vertical="top"/>
    </xf>
    <xf numFmtId="0" fontId="24" fillId="0" borderId="1" xfId="7" applyFont="1" applyBorder="1" applyAlignment="1">
      <alignment vertical="center"/>
    </xf>
    <xf numFmtId="0" fontId="23" fillId="0" borderId="1" xfId="7" applyFont="1" applyBorder="1" applyAlignment="1">
      <alignment horizontal="center" vertical="center"/>
    </xf>
    <xf numFmtId="164" fontId="23" fillId="0" borderId="1" xfId="7" applyNumberFormat="1" applyFont="1" applyBorder="1" applyAlignment="1">
      <alignment vertical="center"/>
    </xf>
    <xf numFmtId="164" fontId="23" fillId="0" borderId="4" xfId="8" applyFont="1" applyBorder="1" applyAlignment="1">
      <alignment vertical="center"/>
    </xf>
    <xf numFmtId="2" fontId="23" fillId="0" borderId="1" xfId="7" applyNumberFormat="1" applyFont="1" applyBorder="1" applyAlignment="1">
      <alignment vertical="center"/>
    </xf>
    <xf numFmtId="2" fontId="23" fillId="0" borderId="7" xfId="7" applyNumberFormat="1" applyFont="1" applyBorder="1" applyAlignment="1">
      <alignment horizontal="center" vertical="center"/>
    </xf>
    <xf numFmtId="0" fontId="23" fillId="0" borderId="0" xfId="7" applyFont="1"/>
    <xf numFmtId="164" fontId="23" fillId="0" borderId="0" xfId="8" applyFont="1"/>
    <xf numFmtId="10" fontId="23" fillId="0" borderId="0" xfId="7" applyNumberFormat="1" applyFont="1"/>
    <xf numFmtId="164" fontId="24" fillId="0" borderId="0" xfId="7" applyNumberFormat="1" applyFont="1"/>
    <xf numFmtId="10" fontId="24" fillId="0" borderId="0" xfId="7" applyNumberFormat="1" applyFont="1"/>
    <xf numFmtId="0" fontId="19" fillId="0" borderId="0" xfId="9">
      <alignment vertical="center"/>
    </xf>
    <xf numFmtId="0" fontId="26" fillId="0" borderId="0" xfId="9" applyFont="1">
      <alignment vertical="center"/>
    </xf>
    <xf numFmtId="0" fontId="25" fillId="3" borderId="5" xfId="7" applyFont="1" applyFill="1" applyBorder="1" applyAlignment="1">
      <alignment horizontal="center" vertical="center" wrapText="1"/>
    </xf>
    <xf numFmtId="0" fontId="25" fillId="3" borderId="1" xfId="7" applyFont="1" applyFill="1" applyBorder="1" applyAlignment="1">
      <alignment horizontal="center" vertical="center" wrapText="1"/>
    </xf>
    <xf numFmtId="0" fontId="25" fillId="3" borderId="1" xfId="9" applyFont="1" applyFill="1" applyBorder="1" applyAlignment="1">
      <alignment horizontal="center" vertical="center"/>
    </xf>
    <xf numFmtId="0" fontId="26" fillId="0" borderId="1" xfId="9" applyFont="1" applyBorder="1" applyAlignment="1">
      <alignment horizontal="center" vertical="center"/>
    </xf>
    <xf numFmtId="0" fontId="26" fillId="0" borderId="1" xfId="9" applyFont="1" applyBorder="1">
      <alignment vertical="center"/>
    </xf>
    <xf numFmtId="164" fontId="26" fillId="0" borderId="1" xfId="9" applyNumberFormat="1" applyFont="1" applyBorder="1">
      <alignment vertical="center"/>
    </xf>
    <xf numFmtId="166" fontId="26" fillId="0" borderId="1" xfId="9" applyNumberFormat="1" applyFont="1" applyBorder="1" applyAlignment="1">
      <alignment horizontal="center" vertical="center"/>
    </xf>
    <xf numFmtId="164" fontId="28" fillId="0" borderId="1" xfId="9" applyNumberFormat="1" applyFont="1" applyBorder="1">
      <alignment vertical="center"/>
    </xf>
    <xf numFmtId="2" fontId="28" fillId="0" borderId="1" xfId="9" applyNumberFormat="1" applyFont="1" applyBorder="1">
      <alignment vertical="center"/>
    </xf>
    <xf numFmtId="164" fontId="29" fillId="0" borderId="1" xfId="9" applyNumberFormat="1" applyFont="1" applyBorder="1">
      <alignment vertical="center"/>
    </xf>
    <xf numFmtId="0" fontId="26" fillId="0" borderId="1" xfId="9" applyFont="1" applyBorder="1" applyAlignment="1">
      <alignment vertical="center" wrapText="1"/>
    </xf>
    <xf numFmtId="41" fontId="30" fillId="0" borderId="0" xfId="10" applyFont="1" applyAlignment="1">
      <alignment vertical="center"/>
    </xf>
    <xf numFmtId="164" fontId="30" fillId="0" borderId="0" xfId="9" applyNumberFormat="1" applyFont="1">
      <alignment vertical="center"/>
    </xf>
    <xf numFmtId="0" fontId="25" fillId="0" borderId="1" xfId="9" applyFont="1" applyBorder="1" applyAlignment="1">
      <alignment horizontal="center" vertical="center"/>
    </xf>
    <xf numFmtId="164" fontId="25" fillId="0" borderId="1" xfId="9" applyNumberFormat="1" applyFont="1" applyBorder="1">
      <alignment vertical="center"/>
    </xf>
    <xf numFmtId="164" fontId="25" fillId="0" borderId="1" xfId="9" applyNumberFormat="1" applyFont="1" applyBorder="1" applyAlignment="1">
      <alignment horizontal="center" vertical="center"/>
    </xf>
    <xf numFmtId="38" fontId="31" fillId="0" borderId="1" xfId="9" applyNumberFormat="1" applyFont="1" applyBorder="1">
      <alignment vertical="center"/>
    </xf>
    <xf numFmtId="2" fontId="31" fillId="0" borderId="1" xfId="9" applyNumberFormat="1" applyFont="1" applyBorder="1">
      <alignment vertical="center"/>
    </xf>
    <xf numFmtId="40" fontId="31" fillId="0" borderId="1" xfId="9" applyNumberFormat="1" applyFont="1" applyBorder="1" applyAlignment="1">
      <alignment horizontal="right" vertical="center"/>
    </xf>
    <xf numFmtId="164" fontId="19" fillId="0" borderId="0" xfId="9" applyNumberFormat="1">
      <alignment vertical="center"/>
    </xf>
    <xf numFmtId="41" fontId="0" fillId="0" borderId="0" xfId="10" applyFont="1" applyAlignment="1">
      <alignment vertical="center"/>
    </xf>
    <xf numFmtId="2" fontId="19" fillId="0" borderId="0" xfId="9" applyNumberFormat="1">
      <alignment vertical="center"/>
    </xf>
    <xf numFmtId="41" fontId="19" fillId="0" borderId="0" xfId="9" applyNumberFormat="1">
      <alignment vertical="center"/>
    </xf>
    <xf numFmtId="1" fontId="23" fillId="0" borderId="0" xfId="7" applyNumberFormat="1" applyFont="1"/>
    <xf numFmtId="164" fontId="18" fillId="0" borderId="0" xfId="7" applyNumberFormat="1" applyFont="1"/>
    <xf numFmtId="164" fontId="36" fillId="0" borderId="0" xfId="7" applyNumberFormat="1" applyFont="1"/>
    <xf numFmtId="164" fontId="11" fillId="2" borderId="1" xfId="0" applyNumberFormat="1" applyFont="1" applyFill="1" applyBorder="1" applyAlignment="1">
      <alignment horizontal="left" vertical="center" wrapText="1"/>
    </xf>
    <xf numFmtId="0" fontId="11" fillId="0" borderId="0" xfId="0" applyFont="1" applyAlignment="1">
      <alignment horizontal="center" vertical="center"/>
    </xf>
    <xf numFmtId="164" fontId="34" fillId="2" borderId="0" xfId="0" applyNumberFormat="1" applyFont="1" applyFill="1" applyAlignment="1">
      <alignment vertical="center"/>
    </xf>
    <xf numFmtId="0" fontId="5" fillId="2" borderId="0" xfId="0" applyFont="1" applyFill="1" applyAlignment="1">
      <alignment vertical="center"/>
    </xf>
    <xf numFmtId="0" fontId="5" fillId="0" borderId="0" xfId="0" applyFont="1" applyAlignment="1">
      <alignment vertical="center"/>
    </xf>
    <xf numFmtId="0" fontId="39" fillId="0" borderId="0" xfId="0" applyFont="1" applyAlignment="1">
      <alignment vertical="center"/>
    </xf>
    <xf numFmtId="0" fontId="11" fillId="2" borderId="0" xfId="0" applyFont="1" applyFill="1" applyAlignment="1">
      <alignment vertical="center"/>
    </xf>
    <xf numFmtId="165" fontId="11" fillId="0" borderId="0" xfId="18" applyFont="1" applyFill="1" applyAlignment="1">
      <alignment horizontal="left" vertical="center"/>
    </xf>
    <xf numFmtId="165" fontId="11" fillId="2" borderId="0" xfId="18" applyFont="1" applyFill="1" applyAlignment="1">
      <alignment horizontal="left" vertical="center"/>
    </xf>
    <xf numFmtId="0" fontId="40" fillId="2" borderId="0" xfId="0" applyFont="1" applyFill="1" applyAlignment="1">
      <alignment vertical="center"/>
    </xf>
    <xf numFmtId="0" fontId="40" fillId="0" borderId="0" xfId="0" applyFont="1" applyAlignment="1">
      <alignment horizontal="center" vertical="center"/>
    </xf>
    <xf numFmtId="0" fontId="34" fillId="2" borderId="0" xfId="0" applyFont="1" applyFill="1" applyAlignment="1">
      <alignment vertical="center"/>
    </xf>
    <xf numFmtId="0" fontId="34" fillId="0" borderId="0" xfId="0" applyFont="1" applyAlignment="1">
      <alignment vertical="center"/>
    </xf>
    <xf numFmtId="0" fontId="35" fillId="0" borderId="0" xfId="0" applyFont="1" applyAlignment="1">
      <alignment vertical="center"/>
    </xf>
    <xf numFmtId="164" fontId="35" fillId="0" borderId="0" xfId="0" applyNumberFormat="1" applyFont="1" applyAlignment="1">
      <alignment vertical="center"/>
    </xf>
    <xf numFmtId="0" fontId="33" fillId="0" borderId="0" xfId="0" applyFont="1" applyAlignment="1">
      <alignment vertical="center"/>
    </xf>
    <xf numFmtId="2" fontId="35" fillId="0" borderId="0" xfId="0" applyNumberFormat="1" applyFont="1" applyAlignment="1">
      <alignment vertical="center"/>
    </xf>
    <xf numFmtId="41" fontId="4" fillId="5" borderId="1" xfId="2" applyFont="1" applyFill="1" applyBorder="1" applyAlignment="1">
      <alignment horizontal="left" vertical="center" wrapText="1"/>
    </xf>
    <xf numFmtId="169" fontId="4" fillId="4" borderId="1" xfId="0" applyNumberFormat="1" applyFont="1" applyFill="1" applyBorder="1" applyAlignment="1">
      <alignment horizontal="left" vertical="center"/>
    </xf>
    <xf numFmtId="49" fontId="12" fillId="4" borderId="1" xfId="4" applyNumberFormat="1" applyFont="1" applyFill="1" applyBorder="1" applyAlignment="1">
      <alignment horizontal="left" vertical="center" wrapText="1"/>
    </xf>
    <xf numFmtId="0" fontId="12" fillId="4" borderId="1" xfId="4" applyFont="1" applyFill="1" applyBorder="1" applyAlignment="1">
      <alignment horizontal="left" vertical="center" wrapText="1"/>
    </xf>
    <xf numFmtId="49" fontId="34" fillId="2" borderId="0" xfId="0" applyNumberFormat="1" applyFont="1" applyFill="1" applyAlignment="1">
      <alignment vertical="center"/>
    </xf>
    <xf numFmtId="49" fontId="34" fillId="2" borderId="0" xfId="0" applyNumberFormat="1" applyFont="1" applyFill="1" applyAlignment="1">
      <alignment vertical="center" wrapText="1"/>
    </xf>
    <xf numFmtId="43" fontId="42" fillId="2" borderId="0" xfId="1" applyFont="1" applyFill="1" applyAlignment="1">
      <alignment vertical="center"/>
    </xf>
    <xf numFmtId="43" fontId="42" fillId="2" borderId="0" xfId="1" applyFont="1" applyFill="1" applyAlignment="1">
      <alignment vertical="center" wrapText="1"/>
    </xf>
    <xf numFmtId="164" fontId="42" fillId="2" borderId="0" xfId="0" applyNumberFormat="1" applyFont="1" applyFill="1" applyAlignment="1">
      <alignment vertical="center"/>
    </xf>
    <xf numFmtId="49" fontId="42" fillId="2" borderId="0" xfId="0" applyNumberFormat="1" applyFont="1" applyFill="1" applyAlignment="1">
      <alignment vertical="center" wrapText="1"/>
    </xf>
    <xf numFmtId="49" fontId="44" fillId="2" borderId="0" xfId="0" applyNumberFormat="1" applyFont="1" applyFill="1" applyAlignment="1">
      <alignment horizontal="left" vertical="center"/>
    </xf>
    <xf numFmtId="49" fontId="43" fillId="2" borderId="0" xfId="0" applyNumberFormat="1" applyFont="1" applyFill="1" applyAlignment="1">
      <alignment horizontal="left" vertical="center"/>
    </xf>
    <xf numFmtId="49" fontId="45" fillId="2" borderId="0" xfId="0" applyNumberFormat="1" applyFont="1" applyFill="1" applyAlignment="1">
      <alignment horizontal="left" vertical="center"/>
    </xf>
    <xf numFmtId="169" fontId="40" fillId="0" borderId="0" xfId="0" applyNumberFormat="1" applyFont="1" applyAlignment="1">
      <alignment vertical="center"/>
    </xf>
    <xf numFmtId="49" fontId="40" fillId="0" borderId="0" xfId="0" applyNumberFormat="1" applyFont="1" applyAlignment="1">
      <alignment horizontal="left" vertical="center" wrapText="1"/>
    </xf>
    <xf numFmtId="164" fontId="40" fillId="0" borderId="0" xfId="0" applyNumberFormat="1" applyFont="1" applyAlignment="1">
      <alignment horizontal="left" vertical="center" wrapText="1"/>
    </xf>
    <xf numFmtId="49" fontId="40" fillId="0" borderId="0" xfId="0" applyNumberFormat="1" applyFont="1" applyAlignment="1">
      <alignment horizontal="center" vertical="center" wrapText="1"/>
    </xf>
    <xf numFmtId="4" fontId="40" fillId="2" borderId="0" xfId="0" applyNumberFormat="1" applyFont="1" applyFill="1" applyAlignment="1">
      <alignment horizontal="right" vertical="center"/>
    </xf>
    <xf numFmtId="43" fontId="40" fillId="0" borderId="0" xfId="1" applyFont="1" applyFill="1" applyAlignment="1">
      <alignment horizontal="center" vertical="center"/>
    </xf>
    <xf numFmtId="43" fontId="16" fillId="0" borderId="0" xfId="1" applyFont="1" applyFill="1" applyAlignment="1">
      <alignment horizontal="left" vertical="center" wrapText="1"/>
    </xf>
    <xf numFmtId="169" fontId="46" fillId="0" borderId="0" xfId="0" applyNumberFormat="1" applyFont="1" applyAlignment="1">
      <alignment vertical="center"/>
    </xf>
    <xf numFmtId="169" fontId="13" fillId="0" borderId="0" xfId="0" applyNumberFormat="1" applyFont="1" applyAlignment="1">
      <alignment vertical="center"/>
    </xf>
    <xf numFmtId="169" fontId="13" fillId="0" borderId="0" xfId="0" applyNumberFormat="1" applyFont="1" applyAlignment="1">
      <alignment horizontal="left" vertical="center"/>
    </xf>
    <xf numFmtId="170" fontId="13" fillId="0" borderId="0" xfId="0" applyNumberFormat="1" applyFont="1" applyAlignment="1">
      <alignment horizontal="left" vertical="center"/>
    </xf>
    <xf numFmtId="170" fontId="13" fillId="0" borderId="0" xfId="0" applyNumberFormat="1" applyFont="1" applyAlignment="1">
      <alignment horizontal="right" vertical="center"/>
    </xf>
    <xf numFmtId="169" fontId="47" fillId="0" borderId="0" xfId="0" applyNumberFormat="1" applyFont="1" applyAlignment="1">
      <alignment vertical="center"/>
    </xf>
    <xf numFmtId="170" fontId="40" fillId="0" borderId="0" xfId="0" applyNumberFormat="1" applyFont="1" applyAlignment="1">
      <alignment vertical="center"/>
    </xf>
    <xf numFmtId="3" fontId="47" fillId="0" borderId="0" xfId="0" applyNumberFormat="1" applyFont="1" applyAlignment="1">
      <alignment vertical="center"/>
    </xf>
    <xf numFmtId="1" fontId="40" fillId="0" borderId="0" xfId="0" applyNumberFormat="1" applyFont="1" applyAlignment="1">
      <alignment horizontal="center" vertical="center" wrapText="1"/>
    </xf>
    <xf numFmtId="2" fontId="40" fillId="0" borderId="0" xfId="0" applyNumberFormat="1" applyFont="1" applyAlignment="1">
      <alignment horizontal="center" vertical="center" wrapText="1"/>
    </xf>
    <xf numFmtId="1" fontId="40" fillId="0" borderId="0" xfId="2" applyNumberFormat="1" applyFont="1" applyFill="1" applyAlignment="1">
      <alignment horizontal="center" vertical="center" wrapText="1"/>
    </xf>
    <xf numFmtId="169" fontId="12" fillId="0" borderId="0" xfId="0" applyNumberFormat="1" applyFont="1" applyAlignment="1">
      <alignment vertical="center"/>
    </xf>
    <xf numFmtId="49" fontId="11" fillId="0" borderId="0" xfId="0" applyNumberFormat="1" applyFont="1" applyAlignment="1">
      <alignment horizontal="left" vertical="center" wrapText="1"/>
    </xf>
    <xf numFmtId="49" fontId="12" fillId="0" borderId="0" xfId="0" applyNumberFormat="1" applyFont="1" applyAlignment="1">
      <alignment horizontal="left" vertical="center" wrapText="1"/>
    </xf>
    <xf numFmtId="1" fontId="11" fillId="0" borderId="0" xfId="2" applyNumberFormat="1" applyFont="1" applyFill="1" applyAlignment="1">
      <alignment horizontal="center" vertical="center" wrapText="1"/>
    </xf>
    <xf numFmtId="4" fontId="15" fillId="2" borderId="0" xfId="0" applyNumberFormat="1" applyFont="1" applyFill="1" applyAlignment="1">
      <alignment horizontal="right" vertical="center"/>
    </xf>
    <xf numFmtId="43" fontId="15" fillId="0" borderId="0" xfId="1" applyFont="1" applyFill="1" applyAlignment="1">
      <alignment horizontal="center" vertical="center"/>
    </xf>
    <xf numFmtId="0" fontId="35" fillId="2" borderId="0" xfId="0" applyFont="1" applyFill="1" applyAlignment="1">
      <alignment vertical="center"/>
    </xf>
    <xf numFmtId="0" fontId="12" fillId="0" borderId="0" xfId="1" applyNumberFormat="1" applyFont="1" applyFill="1" applyAlignment="1">
      <alignment vertical="center"/>
    </xf>
    <xf numFmtId="0" fontId="12" fillId="2" borderId="0" xfId="0" applyFont="1" applyFill="1" applyAlignment="1">
      <alignment vertical="center"/>
    </xf>
    <xf numFmtId="4" fontId="12" fillId="2" borderId="0" xfId="0" applyNumberFormat="1" applyFont="1" applyFill="1" applyAlignment="1">
      <alignment horizontal="right" vertical="center"/>
    </xf>
    <xf numFmtId="49" fontId="12" fillId="0" borderId="0" xfId="0" applyNumberFormat="1" applyFont="1" applyAlignment="1">
      <alignment horizontal="center" vertical="center" wrapText="1"/>
    </xf>
    <xf numFmtId="169" fontId="8" fillId="0" borderId="0" xfId="0" applyNumberFormat="1" applyFont="1" applyAlignment="1">
      <alignment vertical="center"/>
    </xf>
    <xf numFmtId="2" fontId="4" fillId="0" borderId="0" xfId="0" applyNumberFormat="1" applyFont="1" applyAlignment="1">
      <alignment horizontal="left" vertical="center"/>
    </xf>
    <xf numFmtId="170" fontId="8" fillId="0" borderId="0" xfId="0" applyNumberFormat="1" applyFont="1" applyAlignment="1">
      <alignment horizontal="left" vertical="center"/>
    </xf>
    <xf numFmtId="4" fontId="12" fillId="2" borderId="0" xfId="0" applyNumberFormat="1" applyFont="1" applyFill="1" applyAlignment="1">
      <alignment horizontal="left" vertical="center"/>
    </xf>
    <xf numFmtId="0" fontId="12" fillId="2" borderId="0" xfId="0" applyFont="1" applyFill="1" applyAlignment="1">
      <alignment horizontal="left" vertical="center"/>
    </xf>
    <xf numFmtId="0" fontId="23" fillId="2" borderId="7" xfId="7" applyFont="1" applyFill="1" applyBorder="1" applyAlignment="1">
      <alignment horizontal="center" vertical="center"/>
    </xf>
    <xf numFmtId="0" fontId="23" fillId="2" borderId="7" xfId="7" applyFont="1" applyFill="1" applyBorder="1" applyAlignment="1">
      <alignment horizontal="center" vertical="center" wrapText="1"/>
    </xf>
    <xf numFmtId="0" fontId="23" fillId="2" borderId="4" xfId="7" applyFont="1" applyFill="1" applyBorder="1" applyAlignment="1">
      <alignment horizontal="center" vertical="center" wrapText="1"/>
    </xf>
    <xf numFmtId="0" fontId="23" fillId="2" borderId="2" xfId="7" applyFont="1" applyFill="1" applyBorder="1" applyAlignment="1">
      <alignment horizontal="center" vertical="center"/>
    </xf>
    <xf numFmtId="0" fontId="20" fillId="2" borderId="5" xfId="7" applyFont="1" applyFill="1" applyBorder="1" applyAlignment="1">
      <alignment horizontal="center" vertical="center" wrapText="1"/>
    </xf>
    <xf numFmtId="0" fontId="23" fillId="2" borderId="1" xfId="7" applyFont="1" applyFill="1" applyBorder="1" applyAlignment="1">
      <alignment horizontal="center" vertical="center" wrapText="1"/>
    </xf>
    <xf numFmtId="2" fontId="24" fillId="0" borderId="1" xfId="7" applyNumberFormat="1" applyFont="1" applyBorder="1" applyAlignment="1">
      <alignment horizontal="left" vertical="center"/>
    </xf>
    <xf numFmtId="169" fontId="40" fillId="2" borderId="0" xfId="0" applyNumberFormat="1" applyFont="1" applyFill="1" applyAlignment="1">
      <alignment vertical="center"/>
    </xf>
    <xf numFmtId="164" fontId="5" fillId="2" borderId="1" xfId="0" applyNumberFormat="1" applyFont="1" applyFill="1" applyBorder="1" applyAlignment="1">
      <alignment horizontal="left" vertical="center" wrapText="1"/>
    </xf>
    <xf numFmtId="164" fontId="12" fillId="2" borderId="1" xfId="0" applyNumberFormat="1" applyFont="1" applyFill="1" applyBorder="1" applyAlignment="1">
      <alignment horizontal="left" vertical="center" wrapText="1"/>
    </xf>
    <xf numFmtId="164" fontId="4" fillId="2" borderId="1" xfId="0" applyNumberFormat="1" applyFont="1" applyFill="1" applyBorder="1" applyAlignment="1">
      <alignment horizontal="left" vertical="center" wrapText="1"/>
    </xf>
    <xf numFmtId="164" fontId="11" fillId="2" borderId="1" xfId="4" applyNumberFormat="1" applyFont="1" applyFill="1" applyBorder="1" applyAlignment="1">
      <alignment horizontal="left" vertical="center" wrapText="1"/>
    </xf>
    <xf numFmtId="164" fontId="40" fillId="2" borderId="0" xfId="0" applyNumberFormat="1" applyFont="1" applyFill="1" applyAlignment="1">
      <alignment vertical="center"/>
    </xf>
    <xf numFmtId="169" fontId="47" fillId="2" borderId="0" xfId="0" applyNumberFormat="1" applyFont="1" applyFill="1" applyAlignment="1">
      <alignment vertical="center"/>
    </xf>
    <xf numFmtId="170" fontId="40" fillId="2" borderId="0" xfId="0" applyNumberFormat="1" applyFont="1" applyFill="1" applyAlignment="1">
      <alignment vertical="center"/>
    </xf>
    <xf numFmtId="164" fontId="11" fillId="2" borderId="0" xfId="0" applyNumberFormat="1" applyFont="1" applyFill="1" applyAlignment="1">
      <alignment vertical="center"/>
    </xf>
    <xf numFmtId="41" fontId="35" fillId="0" borderId="0" xfId="2" applyFont="1" applyAlignment="1">
      <alignment vertical="center"/>
    </xf>
    <xf numFmtId="167" fontId="4" fillId="2" borderId="1" xfId="2" applyNumberFormat="1" applyFont="1" applyFill="1" applyBorder="1" applyAlignment="1">
      <alignment horizontal="left" vertical="center" wrapText="1"/>
    </xf>
    <xf numFmtId="2" fontId="4" fillId="2" borderId="1" xfId="3" applyNumberFormat="1" applyFont="1" applyFill="1" applyBorder="1" applyAlignment="1">
      <alignment horizontal="center" vertical="center" wrapText="1"/>
    </xf>
    <xf numFmtId="167" fontId="12" fillId="2" borderId="1" xfId="2" applyNumberFormat="1" applyFont="1" applyFill="1" applyBorder="1" applyAlignment="1">
      <alignment horizontal="left" vertical="center" wrapText="1"/>
    </xf>
    <xf numFmtId="49" fontId="6" fillId="6" borderId="1" xfId="0" applyNumberFormat="1" applyFont="1" applyFill="1" applyBorder="1" applyAlignment="1">
      <alignment horizontal="center" vertical="center" wrapText="1"/>
    </xf>
    <xf numFmtId="49" fontId="7" fillId="6" borderId="1" xfId="0" applyNumberFormat="1" applyFont="1" applyFill="1" applyBorder="1" applyAlignment="1">
      <alignment horizontal="center" vertical="center" wrapText="1"/>
    </xf>
    <xf numFmtId="164" fontId="7" fillId="6" borderId="1" xfId="0" applyNumberFormat="1" applyFont="1" applyFill="1" applyBorder="1" applyAlignment="1">
      <alignment horizontal="center" vertical="center" wrapText="1"/>
    </xf>
    <xf numFmtId="49" fontId="6" fillId="6" borderId="1" xfId="1" applyNumberFormat="1" applyFont="1" applyFill="1" applyBorder="1" applyAlignment="1">
      <alignment horizontal="center" vertical="center" wrapText="1"/>
    </xf>
    <xf numFmtId="1" fontId="6" fillId="6" borderId="1" xfId="0" applyNumberFormat="1" applyFont="1" applyFill="1" applyBorder="1" applyAlignment="1">
      <alignment horizontal="center" vertical="center" wrapText="1"/>
    </xf>
    <xf numFmtId="2" fontId="28" fillId="2" borderId="1" xfId="9" applyNumberFormat="1" applyFont="1" applyFill="1" applyBorder="1">
      <alignment vertical="center"/>
    </xf>
    <xf numFmtId="41" fontId="4" fillId="6" borderId="1" xfId="2" applyFont="1" applyFill="1" applyBorder="1" applyAlignment="1">
      <alignment horizontal="left" vertical="center" wrapText="1"/>
    </xf>
    <xf numFmtId="165" fontId="12" fillId="6" borderId="1" xfId="4" applyNumberFormat="1" applyFont="1" applyFill="1" applyBorder="1" applyAlignment="1">
      <alignment horizontal="left" vertical="center" wrapText="1"/>
    </xf>
    <xf numFmtId="167" fontId="4" fillId="6" borderId="1" xfId="2" applyNumberFormat="1" applyFont="1" applyFill="1" applyBorder="1" applyAlignment="1">
      <alignment horizontal="left" vertical="center" wrapText="1"/>
    </xf>
    <xf numFmtId="2" fontId="12" fillId="6" borderId="1" xfId="3" applyNumberFormat="1" applyFont="1" applyFill="1" applyBorder="1" applyAlignment="1">
      <alignment horizontal="center" vertical="center" wrapText="1"/>
    </xf>
    <xf numFmtId="167" fontId="12" fillId="6" borderId="1" xfId="2" applyNumberFormat="1" applyFont="1" applyFill="1" applyBorder="1" applyAlignment="1">
      <alignment horizontal="right" vertical="center" wrapText="1"/>
    </xf>
    <xf numFmtId="167" fontId="4" fillId="6" borderId="1" xfId="2" applyNumberFormat="1" applyFont="1" applyFill="1" applyBorder="1" applyAlignment="1">
      <alignment horizontal="right" vertical="center" wrapText="1"/>
    </xf>
    <xf numFmtId="164" fontId="29" fillId="2" borderId="1" xfId="9" applyNumberFormat="1" applyFont="1" applyFill="1" applyBorder="1">
      <alignment vertical="center"/>
    </xf>
    <xf numFmtId="49" fontId="4" fillId="6" borderId="1" xfId="0" applyNumberFormat="1" applyFont="1" applyFill="1" applyBorder="1" applyAlignment="1">
      <alignment horizontal="center" vertical="center" wrapText="1"/>
    </xf>
    <xf numFmtId="164" fontId="4" fillId="6" borderId="1" xfId="0" applyNumberFormat="1" applyFont="1" applyFill="1" applyBorder="1" applyAlignment="1">
      <alignment horizontal="center" vertical="center" wrapText="1"/>
    </xf>
    <xf numFmtId="49" fontId="4" fillId="6" borderId="1" xfId="1" applyNumberFormat="1" applyFont="1" applyFill="1" applyBorder="1" applyAlignment="1">
      <alignment horizontal="center" vertical="center" wrapText="1"/>
    </xf>
    <xf numFmtId="49" fontId="12" fillId="0" borderId="1" xfId="4" applyNumberFormat="1" applyFont="1" applyBorder="1" applyAlignment="1">
      <alignment horizontal="left" vertical="top" wrapText="1"/>
    </xf>
    <xf numFmtId="167" fontId="5" fillId="0" borderId="1" xfId="2" applyNumberFormat="1" applyFont="1" applyBorder="1" applyAlignment="1">
      <alignment horizontal="left" vertical="center" wrapText="1"/>
    </xf>
    <xf numFmtId="9" fontId="4" fillId="0" borderId="1" xfId="0" applyNumberFormat="1" applyFont="1" applyBorder="1" applyAlignment="1">
      <alignment horizontal="left" vertical="center" wrapText="1"/>
    </xf>
    <xf numFmtId="0" fontId="11" fillId="0" borderId="1" xfId="0" applyFont="1" applyBorder="1" applyAlignment="1">
      <alignment horizontal="left" vertical="top" wrapText="1"/>
    </xf>
    <xf numFmtId="167" fontId="4" fillId="0" borderId="1" xfId="2" applyNumberFormat="1" applyFont="1" applyBorder="1" applyAlignment="1">
      <alignment horizontal="left" vertical="center" wrapText="1"/>
    </xf>
    <xf numFmtId="164" fontId="5" fillId="2" borderId="1" xfId="4" applyNumberFormat="1" applyFont="1" applyFill="1" applyBorder="1" applyAlignment="1">
      <alignment horizontal="left" vertical="center" wrapText="1"/>
    </xf>
    <xf numFmtId="0" fontId="12" fillId="0" borderId="1" xfId="0" applyFont="1" applyBorder="1" applyAlignment="1">
      <alignment horizontal="center" vertical="center" wrapText="1"/>
    </xf>
    <xf numFmtId="167" fontId="4" fillId="0" borderId="1" xfId="2" applyNumberFormat="1" applyFont="1" applyBorder="1" applyAlignment="1">
      <alignment vertical="center" wrapText="1"/>
    </xf>
    <xf numFmtId="43" fontId="42" fillId="0" borderId="0" xfId="1" applyFont="1" applyFill="1" applyAlignment="1">
      <alignment horizontal="left" vertical="center"/>
    </xf>
    <xf numFmtId="164" fontId="16" fillId="0" borderId="0" xfId="0" applyNumberFormat="1" applyFont="1" applyAlignment="1">
      <alignment vertical="center"/>
    </xf>
    <xf numFmtId="49" fontId="16" fillId="0" borderId="0" xfId="0" applyNumberFormat="1" applyFont="1" applyAlignment="1">
      <alignment vertical="center" wrapText="1"/>
    </xf>
    <xf numFmtId="43" fontId="49" fillId="0" borderId="0" xfId="1" applyFont="1" applyFill="1" applyAlignment="1">
      <alignment horizontal="left" vertical="center"/>
    </xf>
    <xf numFmtId="168" fontId="12" fillId="0" borderId="0" xfId="0" applyNumberFormat="1" applyFont="1" applyAlignment="1">
      <alignment horizontal="center" vertical="center" wrapText="1"/>
    </xf>
    <xf numFmtId="2" fontId="12" fillId="0" borderId="0" xfId="0" applyNumberFormat="1" applyFont="1" applyAlignment="1">
      <alignment horizontal="center" vertical="center" wrapText="1"/>
    </xf>
    <xf numFmtId="0" fontId="12" fillId="0" borderId="0" xfId="0" applyFont="1" applyAlignment="1">
      <alignment horizontal="center" vertical="center" wrapText="1"/>
    </xf>
    <xf numFmtId="0" fontId="12" fillId="0" borderId="0" xfId="0" applyFont="1" applyAlignment="1">
      <alignment vertical="center" wrapText="1"/>
    </xf>
    <xf numFmtId="0" fontId="48" fillId="0" borderId="0" xfId="13" applyFont="1" applyAlignment="1">
      <alignment vertical="center" wrapText="1"/>
    </xf>
    <xf numFmtId="0" fontId="11" fillId="0" borderId="0" xfId="13" applyFont="1" applyAlignment="1">
      <alignment vertical="center" wrapText="1"/>
    </xf>
    <xf numFmtId="0" fontId="12" fillId="0" borderId="0" xfId="1" applyNumberFormat="1" applyFont="1" applyFill="1" applyAlignment="1">
      <alignment horizontal="left" vertical="center"/>
    </xf>
    <xf numFmtId="0" fontId="12" fillId="0" borderId="0" xfId="0" applyFont="1" applyAlignment="1">
      <alignment vertical="center"/>
    </xf>
    <xf numFmtId="0" fontId="5" fillId="0" borderId="0" xfId="13" applyFont="1" applyAlignment="1">
      <alignment horizontal="left" vertical="center" wrapText="1"/>
    </xf>
    <xf numFmtId="0" fontId="5" fillId="0" borderId="0" xfId="13" applyFont="1" applyAlignment="1">
      <alignment vertical="center"/>
    </xf>
    <xf numFmtId="0" fontId="5" fillId="0" borderId="0" xfId="13" applyFont="1" applyAlignment="1">
      <alignment vertical="center" wrapText="1"/>
    </xf>
    <xf numFmtId="4" fontId="4" fillId="6" borderId="1" xfId="0" applyNumberFormat="1" applyFont="1" applyFill="1" applyBorder="1" applyAlignment="1">
      <alignment horizontal="center" vertical="center" wrapText="1"/>
    </xf>
    <xf numFmtId="49" fontId="4" fillId="5" borderId="1" xfId="3" applyNumberFormat="1" applyFont="1" applyFill="1" applyBorder="1" applyAlignment="1">
      <alignment horizontal="left" vertical="center" wrapText="1"/>
    </xf>
    <xf numFmtId="164" fontId="5" fillId="5" borderId="1" xfId="3" applyNumberFormat="1" applyFont="1" applyFill="1" applyBorder="1" applyAlignment="1">
      <alignment horizontal="left" vertical="center" wrapText="1"/>
    </xf>
    <xf numFmtId="166" fontId="5" fillId="5" borderId="1" xfId="3" applyNumberFormat="1" applyFont="1" applyFill="1" applyBorder="1" applyAlignment="1">
      <alignment horizontal="left" vertical="center" wrapText="1"/>
    </xf>
    <xf numFmtId="164" fontId="4" fillId="5" borderId="1" xfId="3" applyNumberFormat="1" applyFont="1" applyFill="1" applyBorder="1" applyAlignment="1">
      <alignment horizontal="left" vertical="center" wrapText="1"/>
    </xf>
    <xf numFmtId="2" fontId="12" fillId="5" borderId="1" xfId="3" applyNumberFormat="1" applyFont="1" applyFill="1" applyBorder="1" applyAlignment="1">
      <alignment horizontal="center" vertical="center" wrapText="1"/>
    </xf>
    <xf numFmtId="41" fontId="4" fillId="5" borderId="1" xfId="2" applyFont="1" applyFill="1" applyBorder="1" applyAlignment="1">
      <alignment horizontal="center" vertical="center" wrapText="1"/>
    </xf>
    <xf numFmtId="166" fontId="4" fillId="5" borderId="1" xfId="3" applyNumberFormat="1" applyFont="1" applyFill="1" applyBorder="1" applyAlignment="1">
      <alignment horizontal="left" vertical="center" wrapText="1"/>
    </xf>
    <xf numFmtId="49" fontId="4" fillId="6" borderId="1" xfId="3" applyNumberFormat="1" applyFont="1" applyFill="1" applyBorder="1" applyAlignment="1">
      <alignment horizontal="left" vertical="center" wrapText="1"/>
    </xf>
    <xf numFmtId="49" fontId="5" fillId="6" borderId="1" xfId="0" applyNumberFormat="1" applyFont="1" applyFill="1" applyBorder="1" applyAlignment="1">
      <alignment horizontal="left" vertical="center" wrapText="1"/>
    </xf>
    <xf numFmtId="49" fontId="4" fillId="6" borderId="1" xfId="0" applyNumberFormat="1" applyFont="1" applyFill="1" applyBorder="1" applyAlignment="1">
      <alignment horizontal="left" vertical="center" wrapText="1"/>
    </xf>
    <xf numFmtId="49" fontId="10" fillId="6" borderId="1" xfId="0" applyNumberFormat="1" applyFont="1" applyFill="1" applyBorder="1" applyAlignment="1">
      <alignment horizontal="left" vertical="center" wrapText="1"/>
    </xf>
    <xf numFmtId="164" fontId="5" fillId="6" borderId="1" xfId="0" applyNumberFormat="1" applyFont="1" applyFill="1" applyBorder="1" applyAlignment="1">
      <alignment horizontal="left" vertical="center" wrapText="1"/>
    </xf>
    <xf numFmtId="165" fontId="5" fillId="6" borderId="1" xfId="0" applyNumberFormat="1" applyFont="1" applyFill="1" applyBorder="1" applyAlignment="1">
      <alignment horizontal="left" vertical="center" wrapText="1"/>
    </xf>
    <xf numFmtId="168" fontId="4" fillId="6" borderId="1" xfId="0" applyNumberFormat="1" applyFont="1" applyFill="1" applyBorder="1" applyAlignment="1">
      <alignment horizontal="left" vertical="center" wrapText="1"/>
    </xf>
    <xf numFmtId="0" fontId="12" fillId="7" borderId="1" xfId="0" applyFont="1" applyFill="1" applyBorder="1" applyAlignment="1">
      <alignment horizontal="left" vertical="top" wrapText="1"/>
    </xf>
    <xf numFmtId="0" fontId="12" fillId="0" borderId="1" xfId="0" applyFont="1" applyBorder="1" applyAlignment="1">
      <alignment horizontal="left" vertical="top" wrapText="1"/>
    </xf>
    <xf numFmtId="0" fontId="12" fillId="7" borderId="1" xfId="0" applyFont="1" applyFill="1" applyBorder="1" applyAlignment="1">
      <alignment vertical="top" wrapText="1"/>
    </xf>
    <xf numFmtId="166" fontId="5" fillId="6" borderId="1" xfId="0" applyNumberFormat="1" applyFont="1" applyFill="1" applyBorder="1" applyAlignment="1">
      <alignment horizontal="left" vertical="center" wrapText="1"/>
    </xf>
    <xf numFmtId="167" fontId="4" fillId="6" borderId="1" xfId="0" applyNumberFormat="1" applyFont="1" applyFill="1" applyBorder="1" applyAlignment="1">
      <alignment horizontal="left" vertical="center" wrapText="1"/>
    </xf>
    <xf numFmtId="49" fontId="11" fillId="6" borderId="1" xfId="0" applyNumberFormat="1" applyFont="1" applyFill="1" applyBorder="1" applyAlignment="1">
      <alignment horizontal="left" vertical="center" wrapText="1"/>
    </xf>
    <xf numFmtId="49" fontId="5" fillId="5" borderId="1" xfId="0" applyNumberFormat="1" applyFont="1" applyFill="1" applyBorder="1" applyAlignment="1">
      <alignment horizontal="left" vertical="center" wrapText="1"/>
    </xf>
    <xf numFmtId="49" fontId="4" fillId="5" borderId="1" xfId="0" applyNumberFormat="1" applyFont="1" applyFill="1" applyBorder="1" applyAlignment="1">
      <alignment horizontal="left" vertical="center" wrapText="1"/>
    </xf>
    <xf numFmtId="49" fontId="10" fillId="5" borderId="1" xfId="0" applyNumberFormat="1" applyFont="1" applyFill="1" applyBorder="1" applyAlignment="1">
      <alignment horizontal="left" vertical="center" wrapText="1"/>
    </xf>
    <xf numFmtId="166" fontId="5" fillId="5" borderId="1" xfId="0" applyNumberFormat="1" applyFont="1" applyFill="1" applyBorder="1" applyAlignment="1">
      <alignment horizontal="left" vertical="center" wrapText="1"/>
    </xf>
    <xf numFmtId="165" fontId="12" fillId="5" borderId="1" xfId="4" applyNumberFormat="1" applyFont="1" applyFill="1" applyBorder="1" applyAlignment="1">
      <alignment horizontal="left" vertical="center" wrapText="1"/>
    </xf>
    <xf numFmtId="164" fontId="5" fillId="5" borderId="1" xfId="0" applyNumberFormat="1" applyFont="1" applyFill="1" applyBorder="1" applyAlignment="1">
      <alignment horizontal="left" vertical="center" wrapText="1"/>
    </xf>
    <xf numFmtId="167" fontId="4" fillId="5" borderId="1" xfId="0" applyNumberFormat="1" applyFont="1" applyFill="1" applyBorder="1" applyAlignment="1">
      <alignment horizontal="left" vertical="center" wrapText="1"/>
    </xf>
    <xf numFmtId="49" fontId="4" fillId="6" borderId="1" xfId="4" applyNumberFormat="1" applyFont="1" applyFill="1" applyBorder="1" applyAlignment="1">
      <alignment horizontal="left" vertical="center" wrapText="1"/>
    </xf>
    <xf numFmtId="0" fontId="12" fillId="6" borderId="1" xfId="4" applyFont="1" applyFill="1" applyBorder="1" applyAlignment="1">
      <alignment horizontal="left" vertical="center" wrapText="1"/>
    </xf>
    <xf numFmtId="49" fontId="12" fillId="6" borderId="1" xfId="4" applyNumberFormat="1" applyFont="1" applyFill="1" applyBorder="1" applyAlignment="1">
      <alignment horizontal="left" vertical="center" wrapText="1"/>
    </xf>
    <xf numFmtId="164" fontId="4" fillId="9" borderId="1" xfId="0" applyNumberFormat="1" applyFont="1" applyFill="1" applyBorder="1" applyAlignment="1">
      <alignment horizontal="left" vertical="center" wrapText="1"/>
    </xf>
    <xf numFmtId="165" fontId="5" fillId="4" borderId="1" xfId="0" applyNumberFormat="1" applyFont="1" applyFill="1" applyBorder="1" applyAlignment="1">
      <alignment horizontal="left" vertical="center"/>
    </xf>
    <xf numFmtId="164" fontId="4" fillId="4" borderId="1" xfId="0" applyNumberFormat="1" applyFont="1" applyFill="1" applyBorder="1" applyAlignment="1">
      <alignment horizontal="left" vertical="center" wrapText="1"/>
    </xf>
    <xf numFmtId="43" fontId="4" fillId="4" borderId="1" xfId="1" applyFont="1" applyFill="1" applyBorder="1" applyAlignment="1">
      <alignment horizontal="left" vertical="center"/>
    </xf>
    <xf numFmtId="2" fontId="4" fillId="4" borderId="1" xfId="3" applyNumberFormat="1" applyFont="1" applyFill="1" applyBorder="1" applyAlignment="1">
      <alignment horizontal="center" vertical="center" wrapText="1"/>
    </xf>
    <xf numFmtId="166" fontId="4" fillId="4" borderId="1" xfId="0" applyNumberFormat="1" applyFont="1" applyFill="1" applyBorder="1" applyAlignment="1">
      <alignment horizontal="left" vertical="center" wrapText="1"/>
    </xf>
    <xf numFmtId="38" fontId="4" fillId="4" borderId="1" xfId="0" applyNumberFormat="1" applyFont="1" applyFill="1" applyBorder="1" applyAlignment="1">
      <alignment horizontal="center" vertical="center"/>
    </xf>
    <xf numFmtId="2" fontId="12" fillId="6" borderId="1" xfId="2" applyNumberFormat="1" applyFont="1" applyFill="1" applyBorder="1" applyAlignment="1">
      <alignment horizontal="right" vertical="center" wrapText="1"/>
    </xf>
    <xf numFmtId="2" fontId="12" fillId="6" borderId="1" xfId="2" applyNumberFormat="1" applyFont="1" applyFill="1" applyBorder="1" applyAlignment="1" applyProtection="1">
      <alignment horizontal="right" vertical="center" wrapText="1"/>
    </xf>
    <xf numFmtId="38" fontId="34" fillId="6" borderId="0" xfId="0" applyNumberFormat="1" applyFont="1" applyFill="1" applyAlignment="1">
      <alignment horizontal="right" vertical="center"/>
    </xf>
    <xf numFmtId="49" fontId="44" fillId="6" borderId="0" xfId="0" applyNumberFormat="1" applyFont="1" applyFill="1" applyAlignment="1">
      <alignment horizontal="right" vertical="center"/>
    </xf>
    <xf numFmtId="41" fontId="4" fillId="6" borderId="1" xfId="2" applyFont="1" applyFill="1" applyBorder="1" applyAlignment="1">
      <alignment horizontal="right" vertical="center" wrapText="1"/>
    </xf>
    <xf numFmtId="165" fontId="12" fillId="6" borderId="1" xfId="4" applyNumberFormat="1" applyFont="1" applyFill="1" applyBorder="1" applyAlignment="1">
      <alignment horizontal="right" vertical="center" wrapText="1"/>
    </xf>
    <xf numFmtId="2" fontId="12" fillId="6" borderId="1" xfId="3" applyNumberFormat="1" applyFont="1" applyFill="1" applyBorder="1" applyAlignment="1">
      <alignment horizontal="right" vertical="center" wrapText="1"/>
    </xf>
    <xf numFmtId="2" fontId="4" fillId="6" borderId="1" xfId="3" applyNumberFormat="1" applyFont="1" applyFill="1" applyBorder="1" applyAlignment="1">
      <alignment horizontal="right" vertical="center" wrapText="1"/>
    </xf>
    <xf numFmtId="167" fontId="4" fillId="6" borderId="1" xfId="2" applyNumberFormat="1" applyFont="1" applyFill="1" applyBorder="1" applyAlignment="1" applyProtection="1">
      <alignment horizontal="right" vertical="center" wrapText="1"/>
    </xf>
    <xf numFmtId="167" fontId="12" fillId="6" borderId="1" xfId="2" applyNumberFormat="1" applyFont="1" applyFill="1" applyBorder="1" applyAlignment="1" applyProtection="1">
      <alignment horizontal="right" vertical="center" wrapText="1"/>
    </xf>
    <xf numFmtId="41" fontId="4" fillId="8" borderId="1" xfId="2" applyFont="1" applyFill="1" applyBorder="1" applyAlignment="1">
      <alignment horizontal="right" vertical="center" wrapText="1"/>
    </xf>
    <xf numFmtId="38" fontId="17" fillId="0" borderId="0" xfId="0" applyNumberFormat="1" applyFont="1" applyAlignment="1">
      <alignment horizontal="right" vertical="center"/>
    </xf>
    <xf numFmtId="0" fontId="12" fillId="0" borderId="0" xfId="0" applyFont="1" applyAlignment="1">
      <alignment horizontal="right" vertical="center" wrapText="1"/>
    </xf>
    <xf numFmtId="0" fontId="12" fillId="0" borderId="0" xfId="1" applyNumberFormat="1" applyFont="1" applyFill="1" applyAlignment="1">
      <alignment horizontal="right" vertical="center"/>
    </xf>
    <xf numFmtId="0" fontId="5" fillId="6" borderId="0" xfId="0" applyFont="1" applyFill="1" applyAlignment="1">
      <alignment horizontal="right" vertical="center"/>
    </xf>
    <xf numFmtId="0" fontId="34" fillId="6" borderId="0" xfId="0" applyFont="1" applyFill="1" applyAlignment="1">
      <alignment horizontal="right" vertical="center"/>
    </xf>
    <xf numFmtId="167" fontId="4" fillId="5" borderId="1" xfId="2" applyNumberFormat="1" applyFont="1" applyFill="1" applyBorder="1" applyAlignment="1">
      <alignment horizontal="center" vertical="center" wrapText="1"/>
    </xf>
    <xf numFmtId="166" fontId="35" fillId="0" borderId="0" xfId="0" applyNumberFormat="1" applyFont="1" applyAlignment="1">
      <alignment vertical="center"/>
    </xf>
    <xf numFmtId="2" fontId="12" fillId="6" borderId="1" xfId="4" applyNumberFormat="1" applyFont="1" applyFill="1" applyBorder="1" applyAlignment="1">
      <alignment horizontal="right" vertical="center" wrapText="1"/>
    </xf>
    <xf numFmtId="164" fontId="11" fillId="0" borderId="1" xfId="0" applyNumberFormat="1" applyFont="1" applyBorder="1" applyAlignment="1">
      <alignment vertical="center"/>
    </xf>
    <xf numFmtId="4" fontId="50" fillId="2" borderId="0" xfId="0" applyNumberFormat="1" applyFont="1" applyFill="1" applyAlignment="1">
      <alignment horizontal="right" vertical="center"/>
    </xf>
    <xf numFmtId="164" fontId="4" fillId="0" borderId="1" xfId="0" applyNumberFormat="1" applyFont="1" applyBorder="1" applyAlignment="1">
      <alignment vertical="center"/>
    </xf>
    <xf numFmtId="164" fontId="12" fillId="0" borderId="1" xfId="0" applyNumberFormat="1" applyFont="1" applyBorder="1" applyAlignment="1">
      <alignment vertical="center"/>
    </xf>
    <xf numFmtId="164" fontId="5" fillId="0" borderId="1" xfId="0" applyNumberFormat="1" applyFont="1" applyBorder="1" applyAlignment="1">
      <alignment vertical="center"/>
    </xf>
    <xf numFmtId="164" fontId="20" fillId="2" borderId="1" xfId="8" applyFont="1" applyFill="1" applyBorder="1" applyAlignment="1">
      <alignment vertical="center"/>
    </xf>
    <xf numFmtId="0" fontId="20" fillId="0" borderId="0" xfId="7" applyFont="1" applyAlignment="1">
      <alignment horizontal="center"/>
    </xf>
    <xf numFmtId="0" fontId="21" fillId="0" borderId="0" xfId="7" applyFont="1" applyAlignment="1">
      <alignment horizontal="center"/>
    </xf>
    <xf numFmtId="0" fontId="20" fillId="3" borderId="1" xfId="7" applyFont="1" applyFill="1" applyBorder="1" applyAlignment="1">
      <alignment horizontal="center" vertical="center"/>
    </xf>
    <xf numFmtId="164" fontId="20" fillId="3" borderId="1" xfId="8" applyFont="1" applyFill="1" applyBorder="1" applyAlignment="1">
      <alignment horizontal="center" vertical="center"/>
    </xf>
    <xf numFmtId="0" fontId="23" fillId="3" borderId="5" xfId="7" applyFont="1" applyFill="1" applyBorder="1" applyAlignment="1">
      <alignment horizontal="center" vertical="center" wrapText="1"/>
    </xf>
    <xf numFmtId="0" fontId="23" fillId="3" borderId="7" xfId="7" applyFont="1" applyFill="1" applyBorder="1" applyAlignment="1">
      <alignment horizontal="center" vertical="center"/>
    </xf>
    <xf numFmtId="0" fontId="23" fillId="3" borderId="7" xfId="7" applyFont="1" applyFill="1" applyBorder="1" applyAlignment="1">
      <alignment horizontal="center" vertical="center" wrapText="1"/>
    </xf>
    <xf numFmtId="0" fontId="20" fillId="3" borderId="2" xfId="7" applyFont="1" applyFill="1" applyBorder="1" applyAlignment="1">
      <alignment horizontal="center" vertical="center"/>
    </xf>
    <xf numFmtId="0" fontId="20" fillId="3" borderId="3" xfId="7" applyFont="1" applyFill="1" applyBorder="1" applyAlignment="1">
      <alignment horizontal="center" vertical="center"/>
    </xf>
    <xf numFmtId="0" fontId="20" fillId="3" borderId="4" xfId="7" applyFont="1" applyFill="1" applyBorder="1" applyAlignment="1">
      <alignment horizontal="center" vertical="center"/>
    </xf>
    <xf numFmtId="0" fontId="9" fillId="0" borderId="0" xfId="7" applyFont="1" applyAlignment="1">
      <alignment horizontal="center"/>
    </xf>
    <xf numFmtId="0" fontId="23" fillId="0" borderId="0" xfId="7" applyFont="1" applyAlignment="1">
      <alignment horizontal="center"/>
    </xf>
    <xf numFmtId="0" fontId="23" fillId="3" borderId="5" xfId="7" applyFont="1" applyFill="1" applyBorder="1" applyAlignment="1">
      <alignment horizontal="center" vertical="center"/>
    </xf>
    <xf numFmtId="0" fontId="23" fillId="3" borderId="3" xfId="7" applyFont="1" applyFill="1" applyBorder="1" applyAlignment="1">
      <alignment horizontal="center" vertical="center"/>
    </xf>
    <xf numFmtId="0" fontId="23" fillId="3" borderId="4" xfId="7" applyFont="1" applyFill="1" applyBorder="1" applyAlignment="1">
      <alignment horizontal="center" vertical="center"/>
    </xf>
    <xf numFmtId="0" fontId="23" fillId="3" borderId="1" xfId="7" applyFont="1" applyFill="1" applyBorder="1" applyAlignment="1">
      <alignment horizontal="center" vertical="center" wrapText="1"/>
    </xf>
    <xf numFmtId="0" fontId="27" fillId="3" borderId="1" xfId="9" applyFont="1" applyFill="1" applyBorder="1" applyAlignment="1">
      <alignment horizontal="center" vertical="center"/>
    </xf>
    <xf numFmtId="0" fontId="5" fillId="0" borderId="0" xfId="9" applyFont="1" applyAlignment="1">
      <alignment horizontal="center" vertical="center"/>
    </xf>
    <xf numFmtId="0" fontId="25" fillId="0" borderId="0" xfId="9" applyFont="1" applyAlignment="1">
      <alignment horizontal="center" vertical="center"/>
    </xf>
    <xf numFmtId="0" fontId="25" fillId="3" borderId="5" xfId="9" applyFont="1" applyFill="1" applyBorder="1" applyAlignment="1">
      <alignment horizontal="center" vertical="center"/>
    </xf>
    <xf numFmtId="0" fontId="25" fillId="3" borderId="7" xfId="9" applyFont="1" applyFill="1" applyBorder="1" applyAlignment="1">
      <alignment horizontal="center" vertical="center"/>
    </xf>
    <xf numFmtId="0" fontId="25" fillId="2" borderId="5" xfId="7" applyFont="1" applyFill="1" applyBorder="1" applyAlignment="1">
      <alignment horizontal="center" vertical="center" wrapText="1"/>
    </xf>
    <xf numFmtId="0" fontId="25" fillId="2" borderId="7" xfId="7" applyFont="1" applyFill="1" applyBorder="1" applyAlignment="1">
      <alignment horizontal="center" vertical="center"/>
    </xf>
    <xf numFmtId="0" fontId="25" fillId="2" borderId="7" xfId="7" applyFont="1" applyFill="1" applyBorder="1" applyAlignment="1">
      <alignment horizontal="center" vertical="center" wrapText="1"/>
    </xf>
    <xf numFmtId="0" fontId="25" fillId="3" borderId="2" xfId="9" applyFont="1" applyFill="1" applyBorder="1" applyAlignment="1">
      <alignment horizontal="center" vertical="center"/>
    </xf>
    <xf numFmtId="0" fontId="25" fillId="3" borderId="3" xfId="9" applyFont="1" applyFill="1" applyBorder="1" applyAlignment="1">
      <alignment horizontal="center" vertical="center"/>
    </xf>
    <xf numFmtId="0" fontId="25" fillId="3" borderId="4" xfId="9" applyFont="1" applyFill="1" applyBorder="1" applyAlignment="1">
      <alignment horizontal="center" vertical="center"/>
    </xf>
    <xf numFmtId="0" fontId="12" fillId="0" borderId="0" xfId="0" applyFont="1" applyAlignment="1">
      <alignment horizontal="left" vertical="center" wrapText="1"/>
    </xf>
    <xf numFmtId="0" fontId="4" fillId="0" borderId="0" xfId="1" applyNumberFormat="1" applyFont="1" applyFill="1" applyAlignment="1">
      <alignment horizontal="left" vertical="center" wrapText="1"/>
    </xf>
    <xf numFmtId="0" fontId="12" fillId="0" borderId="0" xfId="1" applyNumberFormat="1" applyFont="1" applyFill="1" applyAlignment="1">
      <alignment horizontal="left" vertical="center" wrapText="1"/>
    </xf>
    <xf numFmtId="49" fontId="4" fillId="6" borderId="1" xfId="0" applyNumberFormat="1" applyFont="1" applyFill="1" applyBorder="1" applyAlignment="1">
      <alignment horizontal="center" vertical="center" wrapText="1"/>
    </xf>
    <xf numFmtId="49" fontId="5" fillId="6" borderId="1" xfId="0" applyNumberFormat="1" applyFont="1" applyFill="1" applyBorder="1" applyAlignment="1">
      <alignment horizontal="center" vertical="center" wrapText="1"/>
    </xf>
    <xf numFmtId="164" fontId="5" fillId="6" borderId="1" xfId="0" applyNumberFormat="1" applyFont="1" applyFill="1" applyBorder="1" applyAlignment="1">
      <alignment horizontal="center" vertical="center" wrapText="1"/>
    </xf>
    <xf numFmtId="49" fontId="4" fillId="6" borderId="2" xfId="0" applyNumberFormat="1" applyFont="1" applyFill="1" applyBorder="1" applyAlignment="1">
      <alignment horizontal="center" vertical="center" wrapText="1"/>
    </xf>
    <xf numFmtId="49" fontId="4" fillId="6" borderId="3" xfId="0" applyNumberFormat="1" applyFont="1" applyFill="1" applyBorder="1" applyAlignment="1">
      <alignment horizontal="center" vertical="center" wrapText="1"/>
    </xf>
    <xf numFmtId="49" fontId="4" fillId="6" borderId="4" xfId="0" applyNumberFormat="1" applyFont="1" applyFill="1" applyBorder="1" applyAlignment="1">
      <alignment horizontal="center" vertical="center" wrapText="1"/>
    </xf>
    <xf numFmtId="164" fontId="4" fillId="6" borderId="1" xfId="0" applyNumberFormat="1" applyFont="1" applyFill="1" applyBorder="1" applyAlignment="1">
      <alignment horizontal="center" vertical="center" wrapText="1"/>
    </xf>
    <xf numFmtId="49" fontId="4" fillId="6" borderId="5" xfId="0" applyNumberFormat="1" applyFont="1" applyFill="1" applyBorder="1" applyAlignment="1">
      <alignment horizontal="center" vertical="center" wrapText="1"/>
    </xf>
    <xf numFmtId="49" fontId="4" fillId="6" borderId="6" xfId="0" applyNumberFormat="1" applyFont="1" applyFill="1" applyBorder="1" applyAlignment="1">
      <alignment horizontal="center" vertical="center" wrapText="1"/>
    </xf>
    <xf numFmtId="49" fontId="4" fillId="6" borderId="7" xfId="0" applyNumberFormat="1" applyFont="1" applyFill="1" applyBorder="1" applyAlignment="1">
      <alignment horizontal="center" vertical="center" wrapText="1"/>
    </xf>
    <xf numFmtId="49" fontId="4" fillId="6" borderId="1" xfId="1" applyNumberFormat="1" applyFont="1" applyFill="1" applyBorder="1" applyAlignment="1">
      <alignment horizontal="center" vertical="center" wrapText="1"/>
    </xf>
    <xf numFmtId="49" fontId="41" fillId="0" borderId="0" xfId="0" applyNumberFormat="1" applyFont="1" applyAlignment="1">
      <alignment horizontal="center" vertical="center"/>
    </xf>
    <xf numFmtId="0" fontId="41" fillId="0" borderId="0" xfId="0" applyFont="1" applyAlignment="1">
      <alignment horizontal="center" vertical="center"/>
    </xf>
    <xf numFmtId="49" fontId="43" fillId="2" borderId="0" xfId="0" applyNumberFormat="1" applyFont="1" applyFill="1" applyAlignment="1">
      <alignment horizontal="left" vertical="center"/>
    </xf>
  </cellXfs>
  <cellStyles count="24">
    <cellStyle name="Comma" xfId="1" builtinId="3"/>
    <cellStyle name="Comma [0]" xfId="2" builtinId="6"/>
    <cellStyle name="Comma [0] 2" xfId="8"/>
    <cellStyle name="Comma [0] 3" xfId="10"/>
    <cellStyle name="Comma [0] 4" xfId="14"/>
    <cellStyle name="Comma [0] 4 2" xfId="23"/>
    <cellStyle name="Comma [0] 5" xfId="17"/>
    <cellStyle name="Comma 2" xfId="18"/>
    <cellStyle name="Normal" xfId="0" builtinId="0"/>
    <cellStyle name="Normal 2" xfId="9"/>
    <cellStyle name="Normal 2 2" xfId="19"/>
    <cellStyle name="Normal 2 4" xfId="3"/>
    <cellStyle name="Normal 3" xfId="16"/>
    <cellStyle name="Normal 3 2" xfId="21"/>
    <cellStyle name="Normal 3 3 2" xfId="5"/>
    <cellStyle name="Normal 3 4" xfId="4"/>
    <cellStyle name="Normal 5" xfId="6"/>
    <cellStyle name="Normal 5 2" xfId="7"/>
    <cellStyle name="Normal 6" xfId="11"/>
    <cellStyle name="Normal 6 2" xfId="13"/>
    <cellStyle name="Normal 6 2 2" xfId="20"/>
    <cellStyle name="Percent 2" xfId="12"/>
    <cellStyle name="Percent 2 2" xfId="15"/>
    <cellStyle name="Percent 2 2 2" xfId="2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3</xdr:col>
      <xdr:colOff>71491</xdr:colOff>
      <xdr:row>2</xdr:row>
      <xdr:rowOff>149833</xdr:rowOff>
    </xdr:from>
    <xdr:ext cx="549415" cy="720090"/>
    <xdr:pic>
      <xdr:nvPicPr>
        <xdr:cNvPr id="2" name="Picture 1">
          <a:extLst>
            <a:ext uri="{FF2B5EF4-FFF2-40B4-BE49-F238E27FC236}">
              <a16:creationId xmlns="" xmlns:a16="http://schemas.microsoft.com/office/drawing/2014/main" id="{E167B4F3-7097-49B4-833C-85B213AAB1A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5541" y="518133"/>
          <a:ext cx="549415" cy="720090"/>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KP%20PROV%20RIAU\DATA%20PROGRAM\2023\ANGGARAN%20KAS-%20DINAS%20KELAUTAN%20DAN%20PERIKANAN(AutoRecovered).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KP%20PROV%20RIAU\DATA%20PROGRAM\RENJA%20(KUA-PPAS)%20DKP%2027-10-%202022%20Penetapan%20KUA-PPAS%20(Pagu%20Rp.%2046.351.962.05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5"/>
    </sheetNames>
    <sheetDataSet>
      <sheetData sheetId="0" refreshError="1"/>
      <sheetData sheetId="1" refreshError="1">
        <row r="16">
          <cell r="G16">
            <v>21384891796</v>
          </cell>
        </row>
        <row r="21">
          <cell r="G21">
            <v>103300783</v>
          </cell>
        </row>
      </sheetData>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KUA PPAS DKP 2023"/>
      <sheetName val="KUA PPAS DKP 2023 (2)"/>
      <sheetName val="REALISASI TAHUN 2023"/>
    </sheetNames>
    <sheetDataSet>
      <sheetData sheetId="0" refreshError="1"/>
      <sheetData sheetId="1" refreshError="1"/>
      <sheetData sheetId="2" refreshError="1">
        <row r="16">
          <cell r="M16">
            <v>21441235695</v>
          </cell>
        </row>
        <row r="31">
          <cell r="F31" t="str">
            <v>Pemeliharaan Peralatan dan Mesin Lainnya</v>
          </cell>
        </row>
      </sheetData>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9:G13"/>
  <sheetViews>
    <sheetView tabSelected="1" view="pageBreakPreview" zoomScale="94" zoomScaleNormal="100" zoomScaleSheetLayoutView="94" workbookViewId="0">
      <selection activeCell="F29" sqref="F29"/>
    </sheetView>
  </sheetViews>
  <sheetFormatPr defaultColWidth="9.140625" defaultRowHeight="15" x14ac:dyDescent="0.25"/>
  <cols>
    <col min="1" max="6" width="9.140625" style="44"/>
    <col min="7" max="7" width="16.5703125" style="44" customWidth="1"/>
    <col min="8" max="16384" width="9.140625" style="44"/>
  </cols>
  <sheetData>
    <row r="9" spans="1:7" ht="21" x14ac:dyDescent="0.35">
      <c r="A9" s="296" t="s">
        <v>0</v>
      </c>
      <c r="B9" s="296"/>
      <c r="C9" s="296"/>
      <c r="D9" s="296"/>
      <c r="E9" s="296"/>
      <c r="F9" s="296"/>
      <c r="G9" s="296"/>
    </row>
    <row r="10" spans="1:7" ht="21" x14ac:dyDescent="0.35">
      <c r="A10" s="296" t="s">
        <v>192</v>
      </c>
      <c r="B10" s="296"/>
      <c r="C10" s="296"/>
      <c r="D10" s="296"/>
      <c r="E10" s="296"/>
      <c r="F10" s="296"/>
      <c r="G10" s="296"/>
    </row>
    <row r="11" spans="1:7" ht="21" x14ac:dyDescent="0.35">
      <c r="A11" s="296" t="s">
        <v>1</v>
      </c>
      <c r="B11" s="296"/>
      <c r="C11" s="296"/>
      <c r="D11" s="296"/>
      <c r="E11" s="296"/>
      <c r="F11" s="296"/>
      <c r="G11" s="296"/>
    </row>
    <row r="12" spans="1:7" ht="21" x14ac:dyDescent="0.35">
      <c r="A12" s="45"/>
      <c r="B12" s="45"/>
      <c r="C12" s="45"/>
      <c r="D12" s="45"/>
    </row>
    <row r="13" spans="1:7" ht="21" x14ac:dyDescent="0.35">
      <c r="A13" s="296" t="s">
        <v>273</v>
      </c>
      <c r="B13" s="296"/>
      <c r="C13" s="296"/>
      <c r="D13" s="296"/>
      <c r="E13" s="296"/>
      <c r="F13" s="296"/>
      <c r="G13" s="296"/>
    </row>
  </sheetData>
  <mergeCells count="4">
    <mergeCell ref="A9:G9"/>
    <mergeCell ref="A10:G10"/>
    <mergeCell ref="A11:G11"/>
    <mergeCell ref="A13:G13"/>
  </mergeCells>
  <printOptions horizontalCentered="1"/>
  <pageMargins left="0.7" right="0.7" top="0.75" bottom="0.75" header="0.3" footer="0.3"/>
  <pageSetup paperSize="5" fitToHeight="0" orientation="landscape"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9"/>
  <sheetViews>
    <sheetView view="pageBreakPreview" zoomScale="98" zoomScaleNormal="100" zoomScaleSheetLayoutView="98" workbookViewId="0">
      <selection activeCell="B31" sqref="B31"/>
    </sheetView>
  </sheetViews>
  <sheetFormatPr defaultColWidth="9.140625" defaultRowHeight="15" x14ac:dyDescent="0.25"/>
  <cols>
    <col min="1" max="1" width="7.28515625" style="44" customWidth="1"/>
    <col min="2" max="2" width="37.140625" style="44" customWidth="1"/>
    <col min="3" max="3" width="24.42578125" style="44" customWidth="1"/>
    <col min="4" max="4" width="25.28515625" style="44" customWidth="1"/>
    <col min="5" max="5" width="15.42578125" style="44" customWidth="1"/>
    <col min="6" max="6" width="24.85546875" style="44" customWidth="1"/>
    <col min="7" max="7" width="12" style="44" customWidth="1"/>
    <col min="8" max="8" width="12.85546875" style="44" customWidth="1"/>
    <col min="9" max="16384" width="9.140625" style="44"/>
  </cols>
  <sheetData>
    <row r="3" spans="1:8" ht="20.25" x14ac:dyDescent="0.3">
      <c r="A3" s="297" t="s">
        <v>193</v>
      </c>
      <c r="B3" s="297"/>
      <c r="C3" s="297"/>
      <c r="D3" s="297"/>
      <c r="E3" s="297"/>
      <c r="F3" s="297"/>
      <c r="G3" s="297"/>
      <c r="H3" s="297"/>
    </row>
    <row r="4" spans="1:8" ht="20.25" x14ac:dyDescent="0.3">
      <c r="A4" s="297" t="s">
        <v>1</v>
      </c>
      <c r="B4" s="297"/>
      <c r="C4" s="297"/>
      <c r="D4" s="297"/>
      <c r="E4" s="297"/>
      <c r="F4" s="297"/>
      <c r="G4" s="297"/>
      <c r="H4" s="297"/>
    </row>
    <row r="5" spans="1:8" ht="20.25" x14ac:dyDescent="0.3">
      <c r="A5" s="297" t="str">
        <f>COVER!A13</f>
        <v>DATA SAMPAI DENGAN 22 Maret 2024</v>
      </c>
      <c r="B5" s="297"/>
      <c r="C5" s="297"/>
      <c r="D5" s="297"/>
      <c r="E5" s="297"/>
      <c r="F5" s="297"/>
      <c r="G5" s="297"/>
      <c r="H5" s="297"/>
    </row>
    <row r="6" spans="1:8" ht="21" x14ac:dyDescent="0.35">
      <c r="A6" s="46"/>
      <c r="B6" s="46"/>
      <c r="C6" s="46"/>
      <c r="D6" s="46"/>
      <c r="E6" s="46"/>
      <c r="F6" s="46"/>
      <c r="G6" s="46"/>
      <c r="H6" s="46"/>
    </row>
    <row r="7" spans="1:8" s="48" customFormat="1" ht="37.5" customHeight="1" x14ac:dyDescent="0.25">
      <c r="A7" s="298" t="s">
        <v>156</v>
      </c>
      <c r="B7" s="299" t="s">
        <v>157</v>
      </c>
      <c r="C7" s="300" t="s">
        <v>158</v>
      </c>
      <c r="D7" s="300" t="s">
        <v>159</v>
      </c>
      <c r="E7" s="300" t="s">
        <v>154</v>
      </c>
      <c r="F7" s="303" t="s">
        <v>14</v>
      </c>
      <c r="G7" s="304"/>
      <c r="H7" s="305"/>
    </row>
    <row r="8" spans="1:8" s="48" customFormat="1" ht="37.5" customHeight="1" x14ac:dyDescent="0.25">
      <c r="A8" s="298"/>
      <c r="B8" s="299"/>
      <c r="C8" s="301"/>
      <c r="D8" s="302"/>
      <c r="E8" s="302"/>
      <c r="F8" s="49" t="s">
        <v>160</v>
      </c>
      <c r="G8" s="47" t="s">
        <v>161</v>
      </c>
      <c r="H8" s="50" t="s">
        <v>162</v>
      </c>
    </row>
    <row r="9" spans="1:8" s="48" customFormat="1" ht="52.5" customHeight="1" x14ac:dyDescent="0.25">
      <c r="A9" s="51" t="s">
        <v>163</v>
      </c>
      <c r="B9" s="52" t="s">
        <v>164</v>
      </c>
      <c r="C9" s="53">
        <f>'9.RFK DKP 22-03-2024'!E165</f>
        <v>75847213640</v>
      </c>
      <c r="D9" s="53">
        <f>'9.RFK DKP 22-03-2024'!G165</f>
        <v>17676892854</v>
      </c>
      <c r="E9" s="54">
        <f>D9/C9*100</f>
        <v>23.305922532502407</v>
      </c>
      <c r="F9" s="295">
        <f>'9.RFK DKP 22-03-2024'!I165</f>
        <v>6413566237</v>
      </c>
      <c r="G9" s="55">
        <f t="shared" ref="G9" si="0">F9/C9*100</f>
        <v>8.4559022397859582</v>
      </c>
      <c r="H9" s="56">
        <f>'2.BELANJA APBD'!H12</f>
        <v>13.947590948573307</v>
      </c>
    </row>
  </sheetData>
  <mergeCells count="9">
    <mergeCell ref="A3:H3"/>
    <mergeCell ref="A4:H4"/>
    <mergeCell ref="A5:H5"/>
    <mergeCell ref="A7:A8"/>
    <mergeCell ref="B7:B8"/>
    <mergeCell ref="C7:C8"/>
    <mergeCell ref="D7:D8"/>
    <mergeCell ref="E7:E8"/>
    <mergeCell ref="F7:H7"/>
  </mergeCells>
  <printOptions horizontalCentered="1"/>
  <pageMargins left="0.511811023622047" right="0.511811023622047" top="0.74803149606299202" bottom="0.55118110236220497" header="0.31496062992126" footer="0.31496062992126"/>
  <pageSetup paperSize="5" scale="90" fitToHeight="0" orientation="landscape" horizont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I16"/>
  <sheetViews>
    <sheetView view="pageBreakPreview" topLeftCell="B1" zoomScale="80" zoomScaleNormal="100" workbookViewId="0">
      <selection activeCell="D24" sqref="D24"/>
    </sheetView>
  </sheetViews>
  <sheetFormatPr defaultColWidth="9.140625" defaultRowHeight="18" x14ac:dyDescent="0.25"/>
  <cols>
    <col min="1" max="2" width="9.140625" style="57"/>
    <col min="3" max="3" width="39.85546875" style="57" customWidth="1"/>
    <col min="4" max="4" width="23" style="57" customWidth="1"/>
    <col min="5" max="5" width="16.28515625" style="57" customWidth="1"/>
    <col min="6" max="6" width="25.5703125" style="57" customWidth="1"/>
    <col min="7" max="7" width="14.28515625" style="57" customWidth="1"/>
    <col min="8" max="8" width="14.140625" style="57" customWidth="1"/>
    <col min="9" max="9" width="22.42578125" style="57" customWidth="1"/>
    <col min="10" max="10" width="26.140625" style="57" customWidth="1"/>
    <col min="11" max="16384" width="9.140625" style="57"/>
  </cols>
  <sheetData>
    <row r="3" spans="2:9" x14ac:dyDescent="0.25">
      <c r="B3" s="306" t="s">
        <v>194</v>
      </c>
      <c r="C3" s="307"/>
      <c r="D3" s="307"/>
      <c r="E3" s="307"/>
      <c r="F3" s="307"/>
      <c r="G3" s="307"/>
      <c r="H3" s="307"/>
      <c r="I3" s="307"/>
    </row>
    <row r="4" spans="2:9" x14ac:dyDescent="0.25">
      <c r="B4" s="307" t="s">
        <v>1</v>
      </c>
      <c r="C4" s="307"/>
      <c r="D4" s="307"/>
      <c r="E4" s="307"/>
      <c r="F4" s="307"/>
      <c r="G4" s="307"/>
      <c r="H4" s="307"/>
      <c r="I4" s="307"/>
    </row>
    <row r="5" spans="2:9" x14ac:dyDescent="0.25">
      <c r="B5" s="307" t="str">
        <f>COVER!A13</f>
        <v>DATA SAMPAI DENGAN 22 Maret 2024</v>
      </c>
      <c r="C5" s="307"/>
      <c r="D5" s="307"/>
      <c r="E5" s="307"/>
      <c r="F5" s="307"/>
      <c r="G5" s="307"/>
      <c r="H5" s="307"/>
      <c r="I5" s="307"/>
    </row>
    <row r="7" spans="2:9" s="58" customFormat="1" ht="37.5" customHeight="1" x14ac:dyDescent="0.25">
      <c r="B7" s="308" t="s">
        <v>166</v>
      </c>
      <c r="C7" s="308" t="s">
        <v>167</v>
      </c>
      <c r="D7" s="300" t="s">
        <v>158</v>
      </c>
      <c r="E7" s="300" t="s">
        <v>154</v>
      </c>
      <c r="F7" s="309" t="s">
        <v>14</v>
      </c>
      <c r="G7" s="309"/>
      <c r="H7" s="310"/>
      <c r="I7" s="311" t="s">
        <v>168</v>
      </c>
    </row>
    <row r="8" spans="2:9" s="58" customFormat="1" ht="41.25" customHeight="1" x14ac:dyDescent="0.25">
      <c r="B8" s="301"/>
      <c r="C8" s="301"/>
      <c r="D8" s="301"/>
      <c r="E8" s="302"/>
      <c r="F8" s="59" t="s">
        <v>160</v>
      </c>
      <c r="G8" s="60" t="s">
        <v>161</v>
      </c>
      <c r="H8" s="50" t="s">
        <v>162</v>
      </c>
      <c r="I8" s="311"/>
    </row>
    <row r="9" spans="2:9" s="58" customFormat="1" ht="21" x14ac:dyDescent="0.25">
      <c r="B9" s="174"/>
      <c r="C9" s="174"/>
      <c r="D9" s="174"/>
      <c r="E9" s="175"/>
      <c r="F9" s="176"/>
      <c r="G9" s="177"/>
      <c r="H9" s="178"/>
      <c r="I9" s="179"/>
    </row>
    <row r="10" spans="2:9" s="58" customFormat="1" x14ac:dyDescent="0.25">
      <c r="B10" s="61" t="s">
        <v>163</v>
      </c>
      <c r="C10" s="180" t="s">
        <v>169</v>
      </c>
      <c r="D10" s="62">
        <f>'9.RFK DKP 22-03-2024'!E15</f>
        <v>24334148429</v>
      </c>
      <c r="E10" s="63">
        <f>D10/D12*100</f>
        <v>32.083114541951687</v>
      </c>
      <c r="F10" s="64">
        <f>'9.RFK DKP 22-03-2024'!I15</f>
        <v>4524182274</v>
      </c>
      <c r="G10" s="65">
        <f>F10/D10*100</f>
        <v>18.591907118509834</v>
      </c>
      <c r="H10" s="66"/>
      <c r="I10" s="67">
        <f>D10-F10</f>
        <v>19809966155</v>
      </c>
    </row>
    <row r="11" spans="2:9" ht="52.5" customHeight="1" x14ac:dyDescent="0.25">
      <c r="B11" s="68" t="s">
        <v>165</v>
      </c>
      <c r="C11" s="69" t="s">
        <v>170</v>
      </c>
      <c r="D11" s="62">
        <f>D12-D10</f>
        <v>51513065211</v>
      </c>
      <c r="E11" s="63">
        <f>D11/D12*100</f>
        <v>67.916885458048313</v>
      </c>
      <c r="F11" s="64">
        <f>F12-F10</f>
        <v>1889383963</v>
      </c>
      <c r="G11" s="65">
        <f>F11/D11*100</f>
        <v>3.6677762335846102</v>
      </c>
      <c r="H11" s="70"/>
      <c r="I11" s="67">
        <f>D11-F11</f>
        <v>49623681248</v>
      </c>
    </row>
    <row r="12" spans="2:9" s="58" customFormat="1" x14ac:dyDescent="0.25">
      <c r="B12" s="71"/>
      <c r="C12" s="72" t="s">
        <v>171</v>
      </c>
      <c r="D12" s="73">
        <f>'9.RFK DKP 22-03-2024'!E165</f>
        <v>75847213640</v>
      </c>
      <c r="E12" s="73"/>
      <c r="F12" s="74">
        <f>'1.APBD'!F9</f>
        <v>6413566237</v>
      </c>
      <c r="G12" s="75">
        <f>F12/D12*100</f>
        <v>8.4559022397859582</v>
      </c>
      <c r="H12" s="76">
        <f>'9.RFK DKP 22-03-2024'!N165</f>
        <v>13.947590948573307</v>
      </c>
      <c r="I12" s="73">
        <f>I10+I11</f>
        <v>69433647403</v>
      </c>
    </row>
    <row r="13" spans="2:9" x14ac:dyDescent="0.25">
      <c r="C13" s="77"/>
      <c r="D13" s="78"/>
      <c r="E13" s="78"/>
      <c r="F13" s="79"/>
      <c r="G13" s="77"/>
      <c r="H13" s="77"/>
      <c r="I13" s="80"/>
    </row>
    <row r="14" spans="2:9" x14ac:dyDescent="0.25">
      <c r="C14" s="77"/>
      <c r="D14" s="77"/>
      <c r="E14" s="77"/>
      <c r="F14" s="107"/>
      <c r="G14" s="109"/>
      <c r="H14" s="77"/>
    </row>
    <row r="15" spans="2:9" x14ac:dyDescent="0.25">
      <c r="D15" s="80"/>
      <c r="E15" s="108"/>
    </row>
    <row r="16" spans="2:9" x14ac:dyDescent="0.25">
      <c r="F16" s="81"/>
    </row>
  </sheetData>
  <mergeCells count="9">
    <mergeCell ref="B3:I3"/>
    <mergeCell ref="B4:I4"/>
    <mergeCell ref="B5:I5"/>
    <mergeCell ref="B7:B8"/>
    <mergeCell ref="C7:C8"/>
    <mergeCell ref="D7:D8"/>
    <mergeCell ref="E7:E8"/>
    <mergeCell ref="F7:H7"/>
    <mergeCell ref="I7:I8"/>
  </mergeCells>
  <printOptions horizontalCentered="1"/>
  <pageMargins left="0.98425196850393704" right="0.98425196850393704" top="0.98425196850393704" bottom="0.98425196850393704" header="0.511811023622047" footer="0.511811023622047"/>
  <pageSetup paperSize="5" scale="85" fitToHeight="0" orientation="landscape" horizont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view="pageBreakPreview" zoomScale="94" zoomScaleNormal="100" zoomScaleSheetLayoutView="94" workbookViewId="0">
      <selection activeCell="F20" sqref="F20"/>
    </sheetView>
  </sheetViews>
  <sheetFormatPr defaultColWidth="9" defaultRowHeight="15" x14ac:dyDescent="0.25"/>
  <cols>
    <col min="1" max="1" width="7.28515625" style="82" customWidth="1"/>
    <col min="2" max="2" width="39.5703125" style="82" customWidth="1"/>
    <col min="3" max="3" width="23.5703125" style="82" customWidth="1"/>
    <col min="4" max="4" width="15" style="82" customWidth="1"/>
    <col min="5" max="5" width="21.140625" style="82" customWidth="1"/>
    <col min="6" max="6" width="12.5703125" style="82" customWidth="1"/>
    <col min="7" max="7" width="13.5703125" style="82" customWidth="1"/>
    <col min="8" max="8" width="19.140625" style="82" customWidth="1"/>
    <col min="9" max="9" width="18.7109375" style="82" customWidth="1"/>
    <col min="10" max="10" width="16.7109375" style="82" customWidth="1"/>
    <col min="11" max="16384" width="9" style="82"/>
  </cols>
  <sheetData>
    <row r="1" spans="1:10" ht="15.75" x14ac:dyDescent="0.25">
      <c r="A1" s="313" t="s">
        <v>195</v>
      </c>
      <c r="B1" s="314"/>
      <c r="C1" s="314"/>
      <c r="D1" s="314"/>
      <c r="E1" s="314"/>
      <c r="F1" s="314"/>
      <c r="G1" s="314"/>
    </row>
    <row r="2" spans="1:10" ht="15.75" x14ac:dyDescent="0.25">
      <c r="A2" s="314" t="s">
        <v>172</v>
      </c>
      <c r="B2" s="314"/>
      <c r="C2" s="314"/>
      <c r="D2" s="314"/>
      <c r="E2" s="314"/>
      <c r="F2" s="314"/>
      <c r="G2" s="314"/>
    </row>
    <row r="3" spans="1:10" ht="15.75" x14ac:dyDescent="0.25">
      <c r="A3" s="314" t="str">
        <f>COVER!A13</f>
        <v>DATA SAMPAI DENGAN 22 Maret 2024</v>
      </c>
      <c r="B3" s="314"/>
      <c r="C3" s="314"/>
      <c r="D3" s="314"/>
      <c r="E3" s="314"/>
      <c r="F3" s="314"/>
      <c r="G3" s="314"/>
    </row>
    <row r="4" spans="1:10" x14ac:dyDescent="0.25">
      <c r="A4" s="83"/>
      <c r="B4" s="83"/>
      <c r="C4" s="83"/>
      <c r="D4" s="83"/>
      <c r="E4" s="83"/>
      <c r="F4" s="83"/>
      <c r="G4" s="83"/>
    </row>
    <row r="5" spans="1:10" ht="26.25" customHeight="1" x14ac:dyDescent="0.25">
      <c r="A5" s="315" t="s">
        <v>166</v>
      </c>
      <c r="B5" s="315" t="s">
        <v>173</v>
      </c>
      <c r="C5" s="317" t="s">
        <v>158</v>
      </c>
      <c r="D5" s="317" t="s">
        <v>154</v>
      </c>
      <c r="E5" s="320" t="s">
        <v>14</v>
      </c>
      <c r="F5" s="321"/>
      <c r="G5" s="322"/>
      <c r="H5" s="312" t="s">
        <v>174</v>
      </c>
    </row>
    <row r="6" spans="1:10" ht="37.5" customHeight="1" x14ac:dyDescent="0.25">
      <c r="A6" s="316"/>
      <c r="B6" s="316"/>
      <c r="C6" s="318"/>
      <c r="D6" s="319"/>
      <c r="E6" s="85" t="s">
        <v>160</v>
      </c>
      <c r="F6" s="86" t="s">
        <v>161</v>
      </c>
      <c r="G6" s="84" t="s">
        <v>162</v>
      </c>
      <c r="H6" s="312"/>
    </row>
    <row r="7" spans="1:10" ht="29.25" customHeight="1" x14ac:dyDescent="0.25">
      <c r="A7" s="87">
        <v>1</v>
      </c>
      <c r="B7" s="88" t="s">
        <v>175</v>
      </c>
      <c r="C7" s="89">
        <f>'9.RFK DKP 22-03-2024'!E12</f>
        <v>32294739673</v>
      </c>
      <c r="D7" s="90">
        <f>C7/C$18*100</f>
        <v>42.578676424796875</v>
      </c>
      <c r="E7" s="91">
        <f>'9.RFK DKP 22-03-2024'!I12</f>
        <v>5432974846</v>
      </c>
      <c r="F7" s="92">
        <f>E7/C7*100</f>
        <v>16.823095343116314</v>
      </c>
      <c r="G7" s="92">
        <f>'9.RFK DKP 22-03-2024'!M12</f>
        <v>20.0755223427659</v>
      </c>
      <c r="H7" s="93">
        <f>C7-E7</f>
        <v>26861764827</v>
      </c>
    </row>
    <row r="8" spans="1:10" ht="29.25" customHeight="1" x14ac:dyDescent="0.25">
      <c r="A8" s="87">
        <v>2</v>
      </c>
      <c r="B8" s="94" t="s">
        <v>176</v>
      </c>
      <c r="C8" s="89">
        <f>'9.RFK DKP 22-03-2024'!E54</f>
        <v>2722483000</v>
      </c>
      <c r="D8" s="90">
        <f t="shared" ref="D8:D17" si="0">C8/C$18*100</f>
        <v>3.5894304739023766</v>
      </c>
      <c r="E8" s="91">
        <f>'9.RFK DKP 22-03-2024'!I54</f>
        <v>9470500</v>
      </c>
      <c r="F8" s="92">
        <f>E8/C8*100</f>
        <v>0.34786259455063634</v>
      </c>
      <c r="G8" s="199">
        <f>'9.RFK DKP 22-03-2024'!M54</f>
        <v>2.3123499026440202</v>
      </c>
      <c r="H8" s="93">
        <f t="shared" ref="H8:H17" si="1">C8-E8</f>
        <v>2713012500</v>
      </c>
      <c r="I8" s="95"/>
      <c r="J8" s="96"/>
    </row>
    <row r="9" spans="1:10" ht="29.25" customHeight="1" x14ac:dyDescent="0.25">
      <c r="A9" s="87">
        <v>3</v>
      </c>
      <c r="B9" s="88" t="s">
        <v>177</v>
      </c>
      <c r="C9" s="89">
        <f>'9.RFK DKP 22-03-2024'!E45</f>
        <v>12637212713</v>
      </c>
      <c r="D9" s="90">
        <f t="shared" si="0"/>
        <v>16.661406670759277</v>
      </c>
      <c r="E9" s="91">
        <f>'9.RFK DKP 22-03-2024'!I45</f>
        <v>61669000</v>
      </c>
      <c r="F9" s="199">
        <f t="shared" ref="F9:F17" si="2">E9/C9*100</f>
        <v>0.48799526763176676</v>
      </c>
      <c r="G9" s="92">
        <f>'9.RFK DKP 22-03-2024'!M45</f>
        <v>1.6123600065336654</v>
      </c>
      <c r="H9" s="93">
        <f t="shared" si="1"/>
        <v>12575543713</v>
      </c>
    </row>
    <row r="10" spans="1:10" ht="29.25" customHeight="1" x14ac:dyDescent="0.25">
      <c r="A10" s="87">
        <v>4</v>
      </c>
      <c r="B10" s="94" t="s">
        <v>178</v>
      </c>
      <c r="C10" s="89">
        <f>'9.RFK DKP 22-03-2024'!E32</f>
        <v>1664999565</v>
      </c>
      <c r="D10" s="90">
        <f t="shared" si="0"/>
        <v>2.1952020187619907</v>
      </c>
      <c r="E10" s="91">
        <f>'9.RFK DKP 22-03-2024'!I32</f>
        <v>29988000</v>
      </c>
      <c r="F10" s="92">
        <f t="shared" si="2"/>
        <v>1.8010815516339189</v>
      </c>
      <c r="G10" s="199">
        <f>'9.RFK DKP 22-03-2024'!M32</f>
        <v>13.4834836710603</v>
      </c>
      <c r="H10" s="93">
        <f t="shared" si="1"/>
        <v>1635011565</v>
      </c>
    </row>
    <row r="11" spans="1:10" ht="29.25" customHeight="1" x14ac:dyDescent="0.25">
      <c r="A11" s="87">
        <v>5</v>
      </c>
      <c r="B11" s="88" t="s">
        <v>179</v>
      </c>
      <c r="C11" s="89">
        <f>'9.RFK DKP 22-03-2024'!E64</f>
        <v>347235000</v>
      </c>
      <c r="D11" s="90">
        <f t="shared" si="0"/>
        <v>0.4578085117907042</v>
      </c>
      <c r="E11" s="91">
        <f>'9.RFK DKP 22-03-2024'!I64</f>
        <v>0</v>
      </c>
      <c r="F11" s="92">
        <f t="shared" si="2"/>
        <v>0</v>
      </c>
      <c r="G11" s="199">
        <f>'9.RFK DKP 22-03-2024'!M64</f>
        <v>0</v>
      </c>
      <c r="H11" s="93">
        <f t="shared" si="1"/>
        <v>347235000</v>
      </c>
    </row>
    <row r="12" spans="1:10" ht="29.25" customHeight="1" x14ac:dyDescent="0.25">
      <c r="A12" s="87">
        <v>6</v>
      </c>
      <c r="B12" s="88" t="s">
        <v>180</v>
      </c>
      <c r="C12" s="89">
        <f>'9.RFK DKP 22-03-2024'!E120</f>
        <v>6306043001</v>
      </c>
      <c r="D12" s="90">
        <f t="shared" si="0"/>
        <v>8.3141393050124446</v>
      </c>
      <c r="E12" s="91">
        <f>'9.RFK DKP 22-03-2024'!I120</f>
        <v>291408450</v>
      </c>
      <c r="F12" s="199">
        <f t="shared" si="2"/>
        <v>4.6210983647556638</v>
      </c>
      <c r="G12" s="92">
        <f>'9.RFK DKP 22-03-2024'!M120</f>
        <v>17.413028140790818</v>
      </c>
      <c r="H12" s="93">
        <f t="shared" si="1"/>
        <v>6014634551</v>
      </c>
    </row>
    <row r="13" spans="1:10" ht="29.25" customHeight="1" x14ac:dyDescent="0.25">
      <c r="A13" s="87">
        <v>7</v>
      </c>
      <c r="B13" s="88" t="s">
        <v>181</v>
      </c>
      <c r="C13" s="89">
        <f>'9.RFK DKP 22-03-2024'!E150</f>
        <v>16401709804</v>
      </c>
      <c r="D13" s="90">
        <f t="shared" si="0"/>
        <v>21.624670197970371</v>
      </c>
      <c r="E13" s="91">
        <f>'9.RFK DKP 22-03-2024'!I150</f>
        <v>220996276</v>
      </c>
      <c r="F13" s="92">
        <f>'9.RFK DKP 22-03-2024'!J150</f>
        <v>1.3473977935282337</v>
      </c>
      <c r="G13" s="92">
        <f>'9.RFK DKP 22-03-2024'!M150</f>
        <v>10.941724214625669</v>
      </c>
      <c r="H13" s="93">
        <f t="shared" si="1"/>
        <v>16180713528</v>
      </c>
    </row>
    <row r="14" spans="1:10" ht="29.25" customHeight="1" x14ac:dyDescent="0.25">
      <c r="A14" s="87">
        <v>8</v>
      </c>
      <c r="B14" s="88" t="s">
        <v>148</v>
      </c>
      <c r="C14" s="89">
        <f>'9.RFK DKP 22-03-2024'!E136</f>
        <v>592546998</v>
      </c>
      <c r="D14" s="90">
        <f t="shared" si="0"/>
        <v>0.78123766129690086</v>
      </c>
      <c r="E14" s="91">
        <f>'9.RFK DKP 22-03-2024'!I136</f>
        <v>69878368</v>
      </c>
      <c r="F14" s="92">
        <f>E14/C14*100</f>
        <v>11.792881954656362</v>
      </c>
      <c r="G14" s="199">
        <f>'9.RFK DKP 22-03-2024'!M136</f>
        <v>13.799995664512675</v>
      </c>
      <c r="H14" s="206">
        <f t="shared" si="1"/>
        <v>522668630</v>
      </c>
    </row>
    <row r="15" spans="1:10" ht="29.25" customHeight="1" x14ac:dyDescent="0.25">
      <c r="A15" s="87">
        <v>9</v>
      </c>
      <c r="B15" s="88" t="s">
        <v>182</v>
      </c>
      <c r="C15" s="89">
        <f>'9.RFK DKP 22-03-2024'!E70</f>
        <v>775098614</v>
      </c>
      <c r="D15" s="90">
        <f t="shared" si="0"/>
        <v>1.021921013049887</v>
      </c>
      <c r="E15" s="91">
        <f>'9.RFK DKP 22-03-2024'!I70</f>
        <v>83771397</v>
      </c>
      <c r="F15" s="199">
        <f t="shared" si="2"/>
        <v>10.80783728507609</v>
      </c>
      <c r="G15" s="199">
        <f>'9.RFK DKP 22-03-2024'!M70</f>
        <v>14.992843352962058</v>
      </c>
      <c r="H15" s="93">
        <f t="shared" si="1"/>
        <v>691327217</v>
      </c>
    </row>
    <row r="16" spans="1:10" ht="29.25" customHeight="1" x14ac:dyDescent="0.25">
      <c r="A16" s="87">
        <v>10</v>
      </c>
      <c r="B16" s="88" t="s">
        <v>183</v>
      </c>
      <c r="C16" s="89">
        <f>'9.RFK DKP 22-03-2024'!E86</f>
        <v>1061304620</v>
      </c>
      <c r="D16" s="90">
        <f t="shared" si="0"/>
        <v>1.3992664582740761</v>
      </c>
      <c r="E16" s="91">
        <f>'9.RFK DKP 22-03-2024'!I86</f>
        <v>75081282</v>
      </c>
      <c r="F16" s="199">
        <f t="shared" si="2"/>
        <v>7.0744327863191625</v>
      </c>
      <c r="G16" s="199">
        <f>'9.RFK DKP 22-03-2024'!M86</f>
        <v>14.662691560920559</v>
      </c>
      <c r="H16" s="93">
        <f t="shared" si="1"/>
        <v>986223338</v>
      </c>
    </row>
    <row r="17" spans="1:8" ht="29.25" customHeight="1" x14ac:dyDescent="0.25">
      <c r="A17" s="87">
        <v>11</v>
      </c>
      <c r="B17" s="88" t="s">
        <v>184</v>
      </c>
      <c r="C17" s="89">
        <f>'9.RFK DKP 22-03-2024'!E102</f>
        <v>1043840652</v>
      </c>
      <c r="D17" s="90">
        <f t="shared" si="0"/>
        <v>1.3762412643850945</v>
      </c>
      <c r="E17" s="91">
        <f>'9.RFK DKP 22-03-2024'!I102</f>
        <v>138328118</v>
      </c>
      <c r="F17" s="92">
        <f t="shared" si="2"/>
        <v>13.251842389445473</v>
      </c>
      <c r="G17" s="92">
        <f>'9.RFK DKP 22-03-2024'!M102</f>
        <v>30.237842162090843</v>
      </c>
      <c r="H17" s="93">
        <f t="shared" si="1"/>
        <v>905512534</v>
      </c>
    </row>
    <row r="18" spans="1:8" ht="33.75" customHeight="1" x14ac:dyDescent="0.25">
      <c r="A18" s="88"/>
      <c r="B18" s="97" t="s">
        <v>185</v>
      </c>
      <c r="C18" s="98">
        <f>SUM(C7:C17)</f>
        <v>75847213640</v>
      </c>
      <c r="D18" s="99">
        <f>SUM(D7:D17)</f>
        <v>100</v>
      </c>
      <c r="E18" s="100">
        <f>SUM(E7:E17)</f>
        <v>6413566237</v>
      </c>
      <c r="F18" s="101">
        <f>E18/C18*100</f>
        <v>8.4559022397859582</v>
      </c>
      <c r="G18" s="102">
        <f>'9.RFK DKP 22-03-2024'!N165</f>
        <v>13.947590948573307</v>
      </c>
      <c r="H18" s="100">
        <f>SUM(H7:H17)</f>
        <v>69433647403</v>
      </c>
    </row>
    <row r="19" spans="1:8" x14ac:dyDescent="0.25">
      <c r="C19" s="103"/>
      <c r="D19" s="103"/>
    </row>
    <row r="23" spans="1:8" x14ac:dyDescent="0.25">
      <c r="C23" s="103"/>
      <c r="D23" s="103"/>
      <c r="E23" s="104"/>
      <c r="F23" s="105"/>
    </row>
    <row r="24" spans="1:8" x14ac:dyDescent="0.25">
      <c r="C24" s="103"/>
      <c r="D24" s="103"/>
      <c r="E24" s="103"/>
      <c r="F24" s="105"/>
    </row>
    <row r="25" spans="1:8" x14ac:dyDescent="0.25">
      <c r="C25" s="103"/>
      <c r="D25" s="103"/>
      <c r="E25" s="106"/>
    </row>
  </sheetData>
  <mergeCells count="9">
    <mergeCell ref="H5:H6"/>
    <mergeCell ref="A1:G1"/>
    <mergeCell ref="A2:G2"/>
    <mergeCell ref="A3:G3"/>
    <mergeCell ref="A5:A6"/>
    <mergeCell ref="B5:B6"/>
    <mergeCell ref="C5:C6"/>
    <mergeCell ref="D5:D6"/>
    <mergeCell ref="E5:G5"/>
  </mergeCells>
  <printOptions horizontalCentered="1"/>
  <pageMargins left="0.511811023622047" right="0.511811023622047" top="0.74803149606299202" bottom="0.55118110236220497" header="0.31496062992126" footer="0.31496062992126"/>
  <pageSetup paperSize="5" scale="85" fitToHeight="0" orientation="landscape" horizont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X179"/>
  <sheetViews>
    <sheetView view="pageBreakPreview" topLeftCell="B1" zoomScale="57" zoomScaleNormal="65" zoomScaleSheetLayoutView="57" workbookViewId="0">
      <pane xSplit="4" ySplit="12" topLeftCell="F162" activePane="bottomRight" state="frozen"/>
      <selection activeCell="B1" sqref="B1"/>
      <selection pane="topRight" activeCell="F1" sqref="F1"/>
      <selection pane="bottomLeft" activeCell="B13" sqref="B13"/>
      <selection pane="bottomRight" activeCell="L173" sqref="L173"/>
    </sheetView>
  </sheetViews>
  <sheetFormatPr defaultColWidth="9.140625" defaultRowHeight="15" x14ac:dyDescent="0.25"/>
  <cols>
    <col min="1" max="1" width="15.28515625" style="122" customWidth="1"/>
    <col min="2" max="2" width="31.85546875" style="123" customWidth="1"/>
    <col min="3" max="3" width="29.85546875" style="122" customWidth="1"/>
    <col min="4" max="4" width="18.5703125" style="123" customWidth="1"/>
    <col min="5" max="5" width="24.28515625" style="164" customWidth="1"/>
    <col min="6" max="6" width="13" style="123" customWidth="1"/>
    <col min="7" max="7" width="31.5703125" style="116" customWidth="1"/>
    <col min="8" max="8" width="17.7109375" style="123" customWidth="1"/>
    <col min="9" max="9" width="24" style="123" customWidth="1"/>
    <col min="10" max="10" width="14.140625" style="123" customWidth="1"/>
    <col min="11" max="11" width="13.85546875" style="164" customWidth="1"/>
    <col min="12" max="12" width="15.7109375" style="123" customWidth="1"/>
    <col min="13" max="13" width="14.42578125" style="286" customWidth="1"/>
    <col min="14" max="14" width="14.7109375" style="123" customWidth="1"/>
    <col min="15" max="15" width="23.85546875" style="123" customWidth="1"/>
    <col min="16" max="17" width="9.140625" style="123"/>
    <col min="18" max="18" width="24.140625" style="123" customWidth="1"/>
    <col min="19" max="19" width="18.7109375" style="123" customWidth="1"/>
    <col min="20" max="21" width="9.140625" style="123"/>
    <col min="22" max="22" width="14.7109375" style="123" bestFit="1" customWidth="1"/>
    <col min="23" max="23" width="17.7109375" style="123" bestFit="1" customWidth="1"/>
    <col min="24" max="16384" width="9.140625" style="123"/>
  </cols>
  <sheetData>
    <row r="1" spans="1:17" ht="26.25" x14ac:dyDescent="0.25">
      <c r="A1" s="337" t="s">
        <v>0</v>
      </c>
      <c r="B1" s="337"/>
      <c r="C1" s="337"/>
      <c r="D1" s="337"/>
      <c r="E1" s="337"/>
      <c r="F1" s="337"/>
      <c r="G1" s="337"/>
      <c r="H1" s="337"/>
      <c r="I1" s="337"/>
      <c r="J1" s="337"/>
      <c r="K1" s="337"/>
      <c r="L1" s="337"/>
      <c r="M1" s="337"/>
      <c r="N1" s="337"/>
      <c r="O1" s="337"/>
    </row>
    <row r="2" spans="1:17" ht="26.25" x14ac:dyDescent="0.25">
      <c r="A2" s="337" t="s">
        <v>1</v>
      </c>
      <c r="B2" s="337"/>
      <c r="C2" s="337"/>
      <c r="D2" s="337"/>
      <c r="E2" s="337"/>
      <c r="F2" s="337"/>
      <c r="G2" s="337"/>
      <c r="H2" s="337"/>
      <c r="I2" s="337"/>
      <c r="J2" s="337"/>
      <c r="K2" s="337"/>
      <c r="L2" s="337"/>
      <c r="M2" s="337"/>
      <c r="N2" s="337"/>
      <c r="O2" s="337"/>
    </row>
    <row r="3" spans="1:17" ht="26.25" x14ac:dyDescent="0.25">
      <c r="A3" s="337" t="s">
        <v>270</v>
      </c>
      <c r="B3" s="337"/>
      <c r="C3" s="337"/>
      <c r="D3" s="337"/>
      <c r="E3" s="337"/>
      <c r="F3" s="337"/>
      <c r="G3" s="337"/>
      <c r="H3" s="337"/>
      <c r="I3" s="337"/>
      <c r="J3" s="337"/>
      <c r="K3" s="337"/>
      <c r="L3" s="337"/>
      <c r="M3" s="337"/>
      <c r="N3" s="337"/>
      <c r="O3" s="337"/>
    </row>
    <row r="4" spans="1:17" ht="26.25" x14ac:dyDescent="0.25">
      <c r="A4" s="338" t="str">
        <f>COVER!A13</f>
        <v>DATA SAMPAI DENGAN 22 Maret 2024</v>
      </c>
      <c r="B4" s="338"/>
      <c r="C4" s="338"/>
      <c r="D4" s="338"/>
      <c r="E4" s="338"/>
      <c r="F4" s="338"/>
      <c r="G4" s="338"/>
      <c r="H4" s="338"/>
      <c r="I4" s="338"/>
      <c r="J4" s="338"/>
      <c r="K4" s="338"/>
      <c r="L4" s="338"/>
      <c r="M4" s="338"/>
      <c r="N4" s="338"/>
      <c r="O4" s="338"/>
    </row>
    <row r="5" spans="1:17" x14ac:dyDescent="0.25">
      <c r="A5" s="131"/>
      <c r="B5" s="132"/>
      <c r="C5" s="132"/>
      <c r="D5" s="132"/>
      <c r="E5" s="112"/>
      <c r="F5" s="121"/>
      <c r="G5" s="162"/>
      <c r="H5" s="133"/>
      <c r="I5" s="133"/>
      <c r="J5" s="134"/>
      <c r="K5" s="135"/>
      <c r="L5" s="135"/>
      <c r="M5" s="273"/>
      <c r="N5" s="136"/>
      <c r="O5" s="136"/>
    </row>
    <row r="6" spans="1:17" ht="23.25" x14ac:dyDescent="0.25">
      <c r="A6" s="339" t="s">
        <v>2</v>
      </c>
      <c r="B6" s="339"/>
      <c r="C6" s="339"/>
      <c r="D6" s="339"/>
      <c r="E6" s="339"/>
      <c r="F6" s="339"/>
      <c r="G6" s="339"/>
      <c r="H6" s="339"/>
      <c r="I6" s="339"/>
      <c r="J6" s="339"/>
      <c r="K6" s="339"/>
      <c r="L6" s="339"/>
      <c r="M6" s="339"/>
      <c r="N6" s="339"/>
      <c r="O6" s="339"/>
    </row>
    <row r="7" spans="1:17" ht="25.5" customHeight="1" x14ac:dyDescent="0.25">
      <c r="A7" s="137"/>
      <c r="B7" s="138"/>
      <c r="C7" s="137"/>
      <c r="D7" s="138"/>
      <c r="E7" s="138"/>
      <c r="F7" s="138"/>
      <c r="G7" s="291"/>
      <c r="H7" s="139"/>
      <c r="I7" s="139"/>
      <c r="J7" s="139"/>
      <c r="K7" s="139"/>
      <c r="L7" s="139"/>
      <c r="M7" s="274"/>
      <c r="N7" s="139"/>
      <c r="O7" s="139"/>
    </row>
    <row r="8" spans="1:17" ht="39" customHeight="1" x14ac:dyDescent="0.25">
      <c r="A8" s="326" t="s">
        <v>3</v>
      </c>
      <c r="B8" s="327" t="s">
        <v>4</v>
      </c>
      <c r="C8" s="326" t="s">
        <v>5</v>
      </c>
      <c r="D8" s="327" t="s">
        <v>6</v>
      </c>
      <c r="E8" s="328" t="s">
        <v>196</v>
      </c>
      <c r="F8" s="327" t="s">
        <v>7</v>
      </c>
      <c r="G8" s="329" t="s">
        <v>8</v>
      </c>
      <c r="H8" s="330"/>
      <c r="I8" s="330"/>
      <c r="J8" s="331"/>
      <c r="K8" s="332" t="s">
        <v>9</v>
      </c>
      <c r="L8" s="332"/>
      <c r="M8" s="332"/>
      <c r="N8" s="332"/>
      <c r="O8" s="333" t="s">
        <v>10</v>
      </c>
    </row>
    <row r="9" spans="1:17" ht="39" customHeight="1" x14ac:dyDescent="0.25">
      <c r="A9" s="326"/>
      <c r="B9" s="327"/>
      <c r="C9" s="326"/>
      <c r="D9" s="327"/>
      <c r="E9" s="328"/>
      <c r="F9" s="327"/>
      <c r="G9" s="326" t="s">
        <v>11</v>
      </c>
      <c r="H9" s="326"/>
      <c r="I9" s="336" t="s">
        <v>12</v>
      </c>
      <c r="J9" s="336"/>
      <c r="K9" s="208" t="s">
        <v>11</v>
      </c>
      <c r="L9" s="208" t="s">
        <v>13</v>
      </c>
      <c r="M9" s="207" t="s">
        <v>14</v>
      </c>
      <c r="N9" s="207" t="s">
        <v>13</v>
      </c>
      <c r="O9" s="334"/>
    </row>
    <row r="10" spans="1:17" ht="39" customHeight="1" x14ac:dyDescent="0.25">
      <c r="A10" s="326"/>
      <c r="B10" s="327"/>
      <c r="C10" s="326"/>
      <c r="D10" s="327"/>
      <c r="E10" s="328"/>
      <c r="F10" s="327"/>
      <c r="G10" s="233" t="s">
        <v>15</v>
      </c>
      <c r="H10" s="209" t="s">
        <v>16</v>
      </c>
      <c r="I10" s="207" t="s">
        <v>15</v>
      </c>
      <c r="J10" s="209" t="s">
        <v>16</v>
      </c>
      <c r="K10" s="207" t="s">
        <v>16</v>
      </c>
      <c r="L10" s="207" t="s">
        <v>16</v>
      </c>
      <c r="M10" s="209" t="s">
        <v>16</v>
      </c>
      <c r="N10" s="209" t="s">
        <v>16</v>
      </c>
      <c r="O10" s="335"/>
    </row>
    <row r="11" spans="1:17" ht="39" customHeight="1" x14ac:dyDescent="0.25">
      <c r="A11" s="194" t="s">
        <v>17</v>
      </c>
      <c r="B11" s="195" t="s">
        <v>18</v>
      </c>
      <c r="C11" s="194" t="s">
        <v>19</v>
      </c>
      <c r="D11" s="195" t="s">
        <v>20</v>
      </c>
      <c r="E11" s="196" t="s">
        <v>21</v>
      </c>
      <c r="F11" s="195" t="s">
        <v>22</v>
      </c>
      <c r="G11" s="198" t="s">
        <v>23</v>
      </c>
      <c r="H11" s="197" t="s">
        <v>24</v>
      </c>
      <c r="I11" s="197" t="s">
        <v>25</v>
      </c>
      <c r="J11" s="197" t="s">
        <v>26</v>
      </c>
      <c r="K11" s="198">
        <v>11</v>
      </c>
      <c r="L11" s="198">
        <v>12</v>
      </c>
      <c r="M11" s="194" t="s">
        <v>27</v>
      </c>
      <c r="N11" s="194" t="s">
        <v>28</v>
      </c>
      <c r="O11" s="194" t="s">
        <v>29</v>
      </c>
    </row>
    <row r="12" spans="1:17" ht="48" customHeight="1" x14ac:dyDescent="0.25">
      <c r="A12" s="234"/>
      <c r="B12" s="234" t="s">
        <v>30</v>
      </c>
      <c r="C12" s="234"/>
      <c r="D12" s="234"/>
      <c r="E12" s="235">
        <f>SUM(E13:E31)</f>
        <v>32294739673</v>
      </c>
      <c r="F12" s="236">
        <f>SUM(F13:F31)</f>
        <v>42.578676424796875</v>
      </c>
      <c r="G12" s="235">
        <f>SUM(G13:G31)</f>
        <v>7900271857</v>
      </c>
      <c r="H12" s="237">
        <f>G12/E12*100</f>
        <v>24.463030007345186</v>
      </c>
      <c r="I12" s="235">
        <f>SUM(I15:I31)</f>
        <v>5432974846</v>
      </c>
      <c r="J12" s="238">
        <f>I12/E12*100</f>
        <v>16.823095343116314</v>
      </c>
      <c r="K12" s="239">
        <f>L12*100/$F12</f>
        <v>24.463030007345189</v>
      </c>
      <c r="L12" s="240">
        <f>SUM(L13:L31)</f>
        <v>10.416034390528472</v>
      </c>
      <c r="M12" s="287">
        <f>N12*100/$F12</f>
        <v>20.0755223427659</v>
      </c>
      <c r="N12" s="240">
        <f>SUM(N13:N31)</f>
        <v>8.5478916989140945</v>
      </c>
      <c r="O12" s="127">
        <f>E12-I12</f>
        <v>26861764827</v>
      </c>
    </row>
    <row r="13" spans="1:17" ht="66.75" customHeight="1" x14ac:dyDescent="0.25">
      <c r="A13" s="1"/>
      <c r="B13" s="2" t="s">
        <v>31</v>
      </c>
      <c r="C13" s="1"/>
      <c r="D13" s="3"/>
      <c r="E13" s="182"/>
      <c r="F13" s="5"/>
      <c r="G13" s="290"/>
      <c r="H13" s="7"/>
      <c r="I13" s="4"/>
      <c r="J13" s="2"/>
      <c r="K13" s="8"/>
      <c r="L13" s="6"/>
      <c r="M13" s="275"/>
      <c r="N13" s="6"/>
      <c r="O13" s="8"/>
    </row>
    <row r="14" spans="1:17" ht="31.5" x14ac:dyDescent="0.25">
      <c r="A14" s="9"/>
      <c r="B14" s="1" t="s">
        <v>32</v>
      </c>
      <c r="C14" s="9"/>
      <c r="D14" s="10"/>
      <c r="E14" s="182"/>
      <c r="F14" s="5"/>
      <c r="G14" s="290"/>
      <c r="H14" s="11"/>
      <c r="I14" s="4"/>
      <c r="J14" s="1"/>
      <c r="K14" s="8"/>
      <c r="L14" s="6"/>
      <c r="M14" s="275"/>
      <c r="N14" s="6"/>
      <c r="O14" s="8"/>
    </row>
    <row r="15" spans="1:17" ht="45" x14ac:dyDescent="0.25">
      <c r="A15" s="12"/>
      <c r="B15" s="13" t="s">
        <v>33</v>
      </c>
      <c r="C15" s="14" t="s">
        <v>197</v>
      </c>
      <c r="D15" s="15" t="s">
        <v>34</v>
      </c>
      <c r="E15" s="110">
        <v>24334148429</v>
      </c>
      <c r="F15" s="5">
        <f>E15/$E$165*100</f>
        <v>32.083114541951687</v>
      </c>
      <c r="G15" s="290">
        <v>6083534028</v>
      </c>
      <c r="H15" s="17">
        <f>G15/E15*100</f>
        <v>24.999987345971817</v>
      </c>
      <c r="I15" s="16">
        <v>4524182274</v>
      </c>
      <c r="J15" s="43">
        <f>I15/E15*100</f>
        <v>18.591907118509834</v>
      </c>
      <c r="K15" s="17">
        <f>H15</f>
        <v>24.999987345971817</v>
      </c>
      <c r="L15" s="19">
        <f>(K15*$F15/100)</f>
        <v>8.0207745756815658</v>
      </c>
      <c r="M15" s="276">
        <v>18.98</v>
      </c>
      <c r="N15" s="19">
        <f t="shared" ref="N15:N30" si="0">(M15*$F15/100)</f>
        <v>6.0893751400624305</v>
      </c>
      <c r="O15" s="8">
        <f t="shared" ref="O15:O36" si="1">E15-I15</f>
        <v>19809966155</v>
      </c>
      <c r="Q15" s="123">
        <f>I15/E15*100</f>
        <v>18.591907118509834</v>
      </c>
    </row>
    <row r="16" spans="1:17" ht="47.25" x14ac:dyDescent="0.25">
      <c r="A16" s="12"/>
      <c r="B16" s="1" t="s">
        <v>35</v>
      </c>
      <c r="C16" s="14"/>
      <c r="D16" s="15"/>
      <c r="E16" s="110"/>
      <c r="F16" s="5"/>
      <c r="G16" s="290"/>
      <c r="H16" s="17"/>
      <c r="I16" s="16"/>
      <c r="J16" s="43"/>
      <c r="K16" s="17"/>
      <c r="L16" s="19"/>
      <c r="M16" s="276"/>
      <c r="N16" s="19"/>
      <c r="O16" s="8"/>
    </row>
    <row r="17" spans="1:24" ht="45" x14ac:dyDescent="0.25">
      <c r="A17" s="12"/>
      <c r="B17" s="13" t="s">
        <v>36</v>
      </c>
      <c r="C17" s="14" t="s">
        <v>198</v>
      </c>
      <c r="D17" s="15" t="s">
        <v>133</v>
      </c>
      <c r="E17" s="110">
        <v>352235598</v>
      </c>
      <c r="F17" s="5">
        <f>E17/$E$165*100</f>
        <v>0.46440150019464843</v>
      </c>
      <c r="G17" s="290">
        <v>200825598</v>
      </c>
      <c r="H17" s="17">
        <f>G17/E17*100</f>
        <v>57.014566142744037</v>
      </c>
      <c r="I17" s="16">
        <v>48993750</v>
      </c>
      <c r="J17" s="43">
        <f>I17/E17*100</f>
        <v>13.90936926255818</v>
      </c>
      <c r="K17" s="17">
        <f>H17</f>
        <v>57.014566142744037</v>
      </c>
      <c r="L17" s="19">
        <f t="shared" ref="L17:L31" si="2">(K17*$F17/100)</f>
        <v>0.26477650049637341</v>
      </c>
      <c r="M17" s="276">
        <v>22</v>
      </c>
      <c r="N17" s="19">
        <f t="shared" si="0"/>
        <v>0.10216833004282265</v>
      </c>
      <c r="O17" s="8">
        <f t="shared" si="1"/>
        <v>303241848</v>
      </c>
      <c r="R17" s="288">
        <f>10261250/E17*100</f>
        <v>2.9131780144492949</v>
      </c>
    </row>
    <row r="18" spans="1:24" ht="31.5" x14ac:dyDescent="0.25">
      <c r="A18" s="12"/>
      <c r="B18" s="1" t="s">
        <v>37</v>
      </c>
      <c r="C18" s="14"/>
      <c r="D18" s="15"/>
      <c r="E18" s="110"/>
      <c r="F18" s="5"/>
      <c r="G18" s="290"/>
      <c r="H18" s="17"/>
      <c r="I18" s="16"/>
      <c r="J18" s="43"/>
      <c r="K18" s="17"/>
      <c r="L18" s="19"/>
      <c r="M18" s="276"/>
      <c r="N18" s="19"/>
      <c r="O18" s="8"/>
      <c r="R18" s="124" t="e">
        <f>I17+I19+I20+I21+I22+I24+I26+I27+I29+I30+I31+I35+I36+#REF!+I38+#REF!+I42+I48+I49+I51+#REF!+I53+#REF!+I61+I62+I63+#REF!+#REF!+I67+I69+I73+I74+I75+I76+I78+I80+#REF!+I81+I84+I85+I89+I90+I91+I92+I94+I97+I100+I101+I105+I106+I107+I108+I110+I112+I115+I119+I123+I124+I125+I126+I128+I130+I131+I134+I135+I139+I140+I141+I142+I144+I146+I149+I153+I154+I155+I158+I161+#REF!</f>
        <v>#REF!</v>
      </c>
    </row>
    <row r="19" spans="1:24" ht="45" x14ac:dyDescent="0.25">
      <c r="A19" s="12"/>
      <c r="B19" s="9" t="s">
        <v>38</v>
      </c>
      <c r="C19" s="14" t="s">
        <v>39</v>
      </c>
      <c r="D19" s="15" t="s">
        <v>199</v>
      </c>
      <c r="E19" s="110">
        <v>196361318</v>
      </c>
      <c r="F19" s="5">
        <f>E19/$E$165*100</f>
        <v>0.25889061519386353</v>
      </c>
      <c r="G19" s="290">
        <v>196361318</v>
      </c>
      <c r="H19" s="17">
        <f>G19/E19*100</f>
        <v>100</v>
      </c>
      <c r="I19" s="16"/>
      <c r="J19" s="43">
        <f>I19/E19*100</f>
        <v>0</v>
      </c>
      <c r="K19" s="17">
        <f>H19</f>
        <v>100</v>
      </c>
      <c r="L19" s="19">
        <f t="shared" si="2"/>
        <v>0.25889061519386353</v>
      </c>
      <c r="M19" s="277">
        <v>93.77</v>
      </c>
      <c r="N19" s="19">
        <f t="shared" si="0"/>
        <v>0.24276172986728584</v>
      </c>
      <c r="O19" s="8">
        <f t="shared" si="1"/>
        <v>196361318</v>
      </c>
      <c r="R19" s="124" t="e">
        <f>I15+R18</f>
        <v>#REF!</v>
      </c>
    </row>
    <row r="20" spans="1:24" ht="51.75" customHeight="1" x14ac:dyDescent="0.25">
      <c r="A20" s="12"/>
      <c r="B20" s="9" t="s">
        <v>40</v>
      </c>
      <c r="C20" s="14" t="s">
        <v>41</v>
      </c>
      <c r="D20" s="15" t="s">
        <v>200</v>
      </c>
      <c r="E20" s="110">
        <v>235002000</v>
      </c>
      <c r="F20" s="5">
        <f>E20/$E$165*100</f>
        <v>0.30983603579085939</v>
      </c>
      <c r="G20" s="290">
        <v>44202000</v>
      </c>
      <c r="H20" s="17">
        <f>G20/E20*100</f>
        <v>18.809201623815969</v>
      </c>
      <c r="I20" s="16">
        <v>27602000</v>
      </c>
      <c r="J20" s="43">
        <f>I20/E20*100</f>
        <v>11.745431953770606</v>
      </c>
      <c r="K20" s="17">
        <f>H20</f>
        <v>18.809201623815969</v>
      </c>
      <c r="L20" s="19">
        <f t="shared" si="2"/>
        <v>5.8277684675141349E-2</v>
      </c>
      <c r="M20" s="276">
        <v>11.75</v>
      </c>
      <c r="N20" s="19">
        <f t="shared" si="0"/>
        <v>3.6405734205425977E-2</v>
      </c>
      <c r="O20" s="8">
        <f t="shared" si="1"/>
        <v>207400000</v>
      </c>
    </row>
    <row r="21" spans="1:24" ht="62.25" customHeight="1" x14ac:dyDescent="0.25">
      <c r="A21" s="12"/>
      <c r="B21" s="9" t="s">
        <v>43</v>
      </c>
      <c r="C21" s="14" t="s">
        <v>44</v>
      </c>
      <c r="D21" s="15" t="s">
        <v>188</v>
      </c>
      <c r="E21" s="110">
        <f>[1]Sheet2!G21</f>
        <v>103300783</v>
      </c>
      <c r="F21" s="5">
        <f>E21/$E$165*100</f>
        <v>0.13619588385976206</v>
      </c>
      <c r="G21" s="290">
        <v>24000000</v>
      </c>
      <c r="H21" s="17">
        <f>G21/E21*100</f>
        <v>23.23312496092116</v>
      </c>
      <c r="I21" s="16"/>
      <c r="J21" s="43">
        <f>I21/E21*100</f>
        <v>0</v>
      </c>
      <c r="K21" s="17">
        <f>H21</f>
        <v>23.23312496092116</v>
      </c>
      <c r="L21" s="19">
        <f t="shared" si="2"/>
        <v>3.1642559888769572E-2</v>
      </c>
      <c r="M21" s="277">
        <v>1.45</v>
      </c>
      <c r="N21" s="19">
        <f t="shared" si="0"/>
        <v>1.9748403159665496E-3</v>
      </c>
      <c r="O21" s="8">
        <f t="shared" si="1"/>
        <v>103300783</v>
      </c>
      <c r="R21" s="124"/>
    </row>
    <row r="22" spans="1:24" ht="69.75" customHeight="1" x14ac:dyDescent="0.25">
      <c r="A22" s="12"/>
      <c r="B22" s="9" t="s">
        <v>45</v>
      </c>
      <c r="C22" s="14" t="s">
        <v>115</v>
      </c>
      <c r="D22" s="15" t="s">
        <v>201</v>
      </c>
      <c r="E22" s="110">
        <v>738408000</v>
      </c>
      <c r="F22" s="5">
        <f>E22/$E$165*100</f>
        <v>0.97354664009777336</v>
      </c>
      <c r="G22" s="290">
        <v>145250000</v>
      </c>
      <c r="H22" s="17">
        <f>G22/E22*100</f>
        <v>19.670696958862852</v>
      </c>
      <c r="I22" s="16">
        <v>202975836</v>
      </c>
      <c r="J22" s="43">
        <f>I22/E22*100</f>
        <v>27.488304027041959</v>
      </c>
      <c r="K22" s="17">
        <f>H22</f>
        <v>19.670696958862852</v>
      </c>
      <c r="L22" s="19">
        <f t="shared" si="2"/>
        <v>0.19150340932682419</v>
      </c>
      <c r="M22" s="277">
        <v>28.44</v>
      </c>
      <c r="N22" s="19">
        <f t="shared" si="0"/>
        <v>0.27687666444380676</v>
      </c>
      <c r="O22" s="8">
        <f t="shared" si="1"/>
        <v>535432164</v>
      </c>
      <c r="S22" s="190"/>
      <c r="V22" s="190">
        <v>195059908</v>
      </c>
      <c r="X22" s="123">
        <f>V22/E22*100</f>
        <v>26.416277721801496</v>
      </c>
    </row>
    <row r="23" spans="1:24" ht="74.25" customHeight="1" x14ac:dyDescent="0.25">
      <c r="A23" s="12"/>
      <c r="B23" s="1" t="s">
        <v>46</v>
      </c>
      <c r="C23" s="14"/>
      <c r="D23" s="15"/>
      <c r="E23" s="110"/>
      <c r="F23" s="5"/>
      <c r="G23" s="290"/>
      <c r="H23" s="17"/>
      <c r="I23" s="16"/>
      <c r="J23" s="43"/>
      <c r="K23" s="17"/>
      <c r="L23" s="19"/>
      <c r="M23" s="276"/>
      <c r="N23" s="19"/>
      <c r="O23" s="8"/>
    </row>
    <row r="24" spans="1:24" ht="69.75" customHeight="1" x14ac:dyDescent="0.25">
      <c r="A24" s="12"/>
      <c r="B24" s="9" t="s">
        <v>47</v>
      </c>
      <c r="C24" s="14" t="s">
        <v>132</v>
      </c>
      <c r="D24" s="15" t="s">
        <v>202</v>
      </c>
      <c r="E24" s="110">
        <v>199839915</v>
      </c>
      <c r="F24" s="5">
        <f>E24/$E$165*100</f>
        <v>0.26347693660642169</v>
      </c>
      <c r="G24" s="290">
        <v>199839915</v>
      </c>
      <c r="H24" s="17">
        <f>G24/E24*100</f>
        <v>100</v>
      </c>
      <c r="I24" s="16"/>
      <c r="J24" s="43">
        <f>I24/E24*100</f>
        <v>0</v>
      </c>
      <c r="K24" s="17">
        <f>H24</f>
        <v>100</v>
      </c>
      <c r="L24" s="19">
        <f t="shared" si="2"/>
        <v>0.26347693660642169</v>
      </c>
      <c r="M24" s="289">
        <v>0</v>
      </c>
      <c r="N24" s="19">
        <f t="shared" si="0"/>
        <v>0</v>
      </c>
      <c r="O24" s="8">
        <f t="shared" si="1"/>
        <v>199839915</v>
      </c>
    </row>
    <row r="25" spans="1:24" ht="67.5" customHeight="1" x14ac:dyDescent="0.25">
      <c r="A25" s="12"/>
      <c r="B25" s="1" t="s">
        <v>49</v>
      </c>
      <c r="C25" s="14"/>
      <c r="D25" s="15"/>
      <c r="E25" s="110"/>
      <c r="F25" s="5"/>
      <c r="G25" s="290"/>
      <c r="H25" s="17"/>
      <c r="I25" s="16"/>
      <c r="J25" s="43"/>
      <c r="K25" s="17"/>
      <c r="L25" s="19"/>
      <c r="M25" s="276"/>
      <c r="N25" s="19"/>
      <c r="O25" s="8"/>
    </row>
    <row r="26" spans="1:24" ht="91.5" customHeight="1" x14ac:dyDescent="0.25">
      <c r="A26" s="12"/>
      <c r="B26" s="9" t="s">
        <v>50</v>
      </c>
      <c r="C26" s="14" t="s">
        <v>203</v>
      </c>
      <c r="D26" s="15" t="s">
        <v>51</v>
      </c>
      <c r="E26" s="110">
        <v>1769992995</v>
      </c>
      <c r="F26" s="5">
        <f>E26/$E$165*100</f>
        <v>2.3336295561245879</v>
      </c>
      <c r="G26" s="290">
        <v>727598720</v>
      </c>
      <c r="H26" s="17">
        <f>G26/E26*100</f>
        <v>41.10743500428373</v>
      </c>
      <c r="I26" s="16">
        <v>399058362</v>
      </c>
      <c r="J26" s="43">
        <f>I26/E26*100</f>
        <v>22.545759397200328</v>
      </c>
      <c r="K26" s="17">
        <f>H26</f>
        <v>41.10743500428373</v>
      </c>
      <c r="L26" s="19">
        <f t="shared" si="2"/>
        <v>0.95929525302466989</v>
      </c>
      <c r="M26" s="276">
        <v>22.55</v>
      </c>
      <c r="N26" s="19">
        <f t="shared" si="0"/>
        <v>0.52623346490609457</v>
      </c>
      <c r="O26" s="8">
        <f t="shared" si="1"/>
        <v>1370934633</v>
      </c>
    </row>
    <row r="27" spans="1:24" ht="81" customHeight="1" x14ac:dyDescent="0.25">
      <c r="A27" s="12"/>
      <c r="B27" s="9" t="s">
        <v>52</v>
      </c>
      <c r="C27" s="14" t="s">
        <v>204</v>
      </c>
      <c r="D27" s="15" t="s">
        <v>205</v>
      </c>
      <c r="E27" s="110">
        <v>1377556156</v>
      </c>
      <c r="F27" s="5">
        <f>E27/$E$165*100</f>
        <v>1.8162251319322162</v>
      </c>
      <c r="G27" s="290">
        <v>206150278</v>
      </c>
      <c r="H27" s="17">
        <f>G27/E27*100</f>
        <v>14.96492735356772</v>
      </c>
      <c r="I27" s="16">
        <v>191976805</v>
      </c>
      <c r="J27" s="43">
        <f>I27/E27*100</f>
        <v>13.936042038202034</v>
      </c>
      <c r="K27" s="17">
        <f>H27</f>
        <v>14.96492735356772</v>
      </c>
      <c r="L27" s="19">
        <f t="shared" si="2"/>
        <v>0.27179677157089566</v>
      </c>
      <c r="M27" s="276">
        <v>13.94</v>
      </c>
      <c r="N27" s="19">
        <f t="shared" si="0"/>
        <v>0.25318178339135095</v>
      </c>
      <c r="O27" s="8">
        <f t="shared" si="1"/>
        <v>1185579351</v>
      </c>
      <c r="Q27" s="123">
        <f>I27/E27*100</f>
        <v>13.936042038202034</v>
      </c>
    </row>
    <row r="28" spans="1:24" ht="87.75" customHeight="1" x14ac:dyDescent="0.25">
      <c r="A28" s="12"/>
      <c r="B28" s="1" t="s">
        <v>53</v>
      </c>
      <c r="C28" s="14"/>
      <c r="D28" s="15"/>
      <c r="E28" s="110"/>
      <c r="F28" s="5"/>
      <c r="G28" s="290"/>
      <c r="H28" s="17"/>
      <c r="I28" s="16"/>
      <c r="J28" s="43"/>
      <c r="K28" s="17"/>
      <c r="L28" s="19"/>
      <c r="M28" s="276"/>
      <c r="N28" s="19"/>
      <c r="O28" s="8"/>
    </row>
    <row r="29" spans="1:24" ht="107.25" customHeight="1" x14ac:dyDescent="0.25">
      <c r="A29" s="12"/>
      <c r="B29" s="9" t="s">
        <v>54</v>
      </c>
      <c r="C29" s="14" t="s">
        <v>117</v>
      </c>
      <c r="D29" s="15" t="s">
        <v>55</v>
      </c>
      <c r="E29" s="110">
        <v>200000000</v>
      </c>
      <c r="F29" s="5">
        <f>E29/$E$165*100</f>
        <v>0.26368799907307972</v>
      </c>
      <c r="G29" s="290">
        <v>36500000</v>
      </c>
      <c r="H29" s="17">
        <f>G29/E29*100</f>
        <v>18.25</v>
      </c>
      <c r="I29" s="110">
        <v>31585819</v>
      </c>
      <c r="J29" s="43">
        <f>I29/E29*100</f>
        <v>15.792909499999999</v>
      </c>
      <c r="K29" s="17">
        <f>H29</f>
        <v>18.25</v>
      </c>
      <c r="L29" s="19">
        <f t="shared" si="2"/>
        <v>4.8123059830837048E-2</v>
      </c>
      <c r="M29" s="289">
        <v>19.39</v>
      </c>
      <c r="N29" s="19">
        <f t="shared" si="0"/>
        <v>5.1129103020270163E-2</v>
      </c>
      <c r="O29" s="8">
        <f t="shared" si="1"/>
        <v>168414181</v>
      </c>
    </row>
    <row r="30" spans="1:24" ht="87.75" customHeight="1" x14ac:dyDescent="0.25">
      <c r="A30" s="12"/>
      <c r="B30" s="9" t="str">
        <f>'[2]KUA PPAS DKP 2023 (2)'!F31</f>
        <v>Pemeliharaan Peralatan dan Mesin Lainnya</v>
      </c>
      <c r="C30" s="14" t="s">
        <v>56</v>
      </c>
      <c r="D30" s="15" t="s">
        <v>57</v>
      </c>
      <c r="E30" s="110">
        <v>133000000</v>
      </c>
      <c r="F30" s="5">
        <f>E30/$E$165*100</f>
        <v>0.17535251938359803</v>
      </c>
      <c r="G30" s="290">
        <v>36010000</v>
      </c>
      <c r="H30" s="17">
        <f>G30/E30*100</f>
        <v>27.075187969924812</v>
      </c>
      <c r="I30" s="16">
        <v>6600000</v>
      </c>
      <c r="J30" s="43">
        <f>I30/E30*100</f>
        <v>4.9624060150375939</v>
      </c>
      <c r="K30" s="17">
        <f>H30</f>
        <v>27.075187969924812</v>
      </c>
      <c r="L30" s="19">
        <f t="shared" si="2"/>
        <v>4.7477024233108012E-2</v>
      </c>
      <c r="M30" s="289">
        <v>4.96</v>
      </c>
      <c r="N30" s="19">
        <f t="shared" si="0"/>
        <v>8.6974849614264611E-3</v>
      </c>
      <c r="O30" s="8">
        <f t="shared" si="1"/>
        <v>126400000</v>
      </c>
      <c r="R30" s="123">
        <f>48234000+49045000</f>
        <v>97279000</v>
      </c>
      <c r="U30" s="124"/>
    </row>
    <row r="31" spans="1:24" ht="87.75" customHeight="1" x14ac:dyDescent="0.25">
      <c r="A31" s="12"/>
      <c r="B31" s="9" t="s">
        <v>58</v>
      </c>
      <c r="C31" s="14" t="s">
        <v>59</v>
      </c>
      <c r="D31" s="15" t="s">
        <v>120</v>
      </c>
      <c r="E31" s="110">
        <v>2654894479</v>
      </c>
      <c r="F31" s="5">
        <f>E31/$E$165*100</f>
        <v>3.5003190645883824</v>
      </c>
      <c r="G31" s="290">
        <v>0</v>
      </c>
      <c r="H31" s="17">
        <f>G31/E31*100</f>
        <v>0</v>
      </c>
      <c r="I31" s="16"/>
      <c r="J31" s="43">
        <f>I31/E31*100</f>
        <v>0</v>
      </c>
      <c r="K31" s="17">
        <f>H31</f>
        <v>0</v>
      </c>
      <c r="L31" s="19">
        <f t="shared" si="2"/>
        <v>0</v>
      </c>
      <c r="M31" s="289">
        <v>27.4</v>
      </c>
      <c r="N31" s="19">
        <f>(M31*$F31/100)</f>
        <v>0.95908742369721678</v>
      </c>
      <c r="O31" s="8">
        <f t="shared" si="1"/>
        <v>2654894479</v>
      </c>
      <c r="R31" s="124"/>
      <c r="T31" s="123">
        <f>39+6</f>
        <v>45</v>
      </c>
    </row>
    <row r="32" spans="1:24" ht="51" customHeight="1" x14ac:dyDescent="0.25">
      <c r="A32" s="241"/>
      <c r="B32" s="242" t="s">
        <v>60</v>
      </c>
      <c r="C32" s="243"/>
      <c r="D32" s="244"/>
      <c r="E32" s="245">
        <f>SUM(E33:E44)</f>
        <v>1664999565</v>
      </c>
      <c r="F32" s="246">
        <f>SUM(F35:F44)</f>
        <v>2.1952020187619907</v>
      </c>
      <c r="G32" s="245">
        <f>SUM(G33:G44)</f>
        <v>593341000</v>
      </c>
      <c r="H32" s="201">
        <f>G32/E32*100</f>
        <v>35.636105406429941</v>
      </c>
      <c r="I32" s="245">
        <f>SUM(I35:I42)</f>
        <v>29988000</v>
      </c>
      <c r="J32" s="203">
        <f>I32/E32*100</f>
        <v>1.8010815516339189</v>
      </c>
      <c r="K32" s="202">
        <f>L32*100/$F32</f>
        <v>35.636105406429934</v>
      </c>
      <c r="L32" s="247">
        <f>SUM(L35:L42)</f>
        <v>0.78228450529010085</v>
      </c>
      <c r="M32" s="205">
        <f>N32*100/$F32</f>
        <v>13.4834836710603</v>
      </c>
      <c r="N32" s="247">
        <f>SUM(N35:N42)</f>
        <v>0.29598970574655908</v>
      </c>
      <c r="O32" s="200">
        <f>E32-I32</f>
        <v>1635011565</v>
      </c>
    </row>
    <row r="33" spans="1:15" ht="83.25" customHeight="1" x14ac:dyDescent="0.25">
      <c r="A33" s="12"/>
      <c r="B33" s="2" t="s">
        <v>61</v>
      </c>
      <c r="C33" s="12" t="s">
        <v>62</v>
      </c>
      <c r="D33" s="3"/>
      <c r="E33" s="182"/>
      <c r="F33" s="5"/>
      <c r="G33" s="290"/>
      <c r="H33" s="17"/>
      <c r="I33" s="4"/>
      <c r="J33" s="18"/>
      <c r="K33" s="191"/>
      <c r="L33" s="19"/>
      <c r="M33" s="205"/>
      <c r="N33" s="19"/>
      <c r="O33" s="8"/>
    </row>
    <row r="34" spans="1:15" ht="83.25" customHeight="1" x14ac:dyDescent="0.25">
      <c r="A34" s="12"/>
      <c r="B34" s="2" t="s">
        <v>63</v>
      </c>
      <c r="C34" s="12"/>
      <c r="D34" s="3"/>
      <c r="E34" s="182"/>
      <c r="F34" s="5"/>
      <c r="G34" s="290"/>
      <c r="H34" s="17"/>
      <c r="I34" s="4"/>
      <c r="J34" s="18"/>
      <c r="K34" s="191"/>
      <c r="L34" s="19"/>
      <c r="M34" s="205"/>
      <c r="N34" s="19"/>
      <c r="O34" s="8"/>
    </row>
    <row r="35" spans="1:15" ht="92.25" customHeight="1" x14ac:dyDescent="0.25">
      <c r="A35" s="12"/>
      <c r="B35" s="10" t="s">
        <v>66</v>
      </c>
      <c r="C35" s="22" t="s">
        <v>206</v>
      </c>
      <c r="D35" s="42" t="s">
        <v>207</v>
      </c>
      <c r="E35" s="110">
        <v>699999933</v>
      </c>
      <c r="F35" s="5">
        <f>E35/$E$165*100</f>
        <v>0.92290790842029935</v>
      </c>
      <c r="G35" s="290">
        <v>501200000</v>
      </c>
      <c r="H35" s="17">
        <f>G35/E35*100</f>
        <v>71.600006853143512</v>
      </c>
      <c r="I35" s="16">
        <v>20298000</v>
      </c>
      <c r="J35" s="18">
        <f>I35/E35*100</f>
        <v>2.8997145632583941</v>
      </c>
      <c r="K35" s="17">
        <f t="shared" ref="K35" si="3">H35</f>
        <v>71.600006853143512</v>
      </c>
      <c r="L35" s="19">
        <f t="shared" ref="L35" si="4">(K35*$F35/100)</f>
        <v>0.6608021256771377</v>
      </c>
      <c r="M35" s="276">
        <v>21</v>
      </c>
      <c r="N35" s="19">
        <f>(M35*$F35/100)</f>
        <v>0.19381066076826287</v>
      </c>
      <c r="O35" s="8">
        <f t="shared" ref="O35" si="5">E35-I35</f>
        <v>679701933</v>
      </c>
    </row>
    <row r="36" spans="1:15" ht="92.25" customHeight="1" x14ac:dyDescent="0.25">
      <c r="A36" s="12"/>
      <c r="B36" s="10" t="s">
        <v>64</v>
      </c>
      <c r="C36" s="14" t="s">
        <v>65</v>
      </c>
      <c r="D36" s="14" t="s">
        <v>208</v>
      </c>
      <c r="E36" s="183">
        <v>249999877</v>
      </c>
      <c r="F36" s="5">
        <f>E36/$E$165*100</f>
        <v>0.32960983667323024</v>
      </c>
      <c r="G36" s="290">
        <v>68556000</v>
      </c>
      <c r="H36" s="17">
        <f>G36/E36*100</f>
        <v>27.422413491827434</v>
      </c>
      <c r="I36" s="21">
        <v>5850000</v>
      </c>
      <c r="J36" s="18">
        <f>I36/E36*100</f>
        <v>2.3400011512805663</v>
      </c>
      <c r="K36" s="17">
        <f t="shared" ref="K36" si="6">H36</f>
        <v>27.422413491827434</v>
      </c>
      <c r="L36" s="19">
        <f t="shared" ref="L36:L42" si="7">(K36*$F36/100)</f>
        <v>9.0386972322270262E-2</v>
      </c>
      <c r="M36" s="276">
        <v>22</v>
      </c>
      <c r="N36" s="19">
        <f>(M36*$F36/100)</f>
        <v>7.2514164068110662E-2</v>
      </c>
      <c r="O36" s="8">
        <f t="shared" si="1"/>
        <v>244149877</v>
      </c>
    </row>
    <row r="37" spans="1:15" ht="92.25" customHeight="1" x14ac:dyDescent="0.25">
      <c r="A37" s="12"/>
      <c r="B37" s="2" t="s">
        <v>67</v>
      </c>
      <c r="C37" s="23" t="s">
        <v>68</v>
      </c>
      <c r="D37" s="15"/>
      <c r="E37" s="110"/>
      <c r="F37" s="5"/>
      <c r="G37" s="290"/>
      <c r="H37" s="17"/>
      <c r="I37" s="16"/>
      <c r="J37" s="18"/>
      <c r="K37" s="191"/>
      <c r="L37" s="19"/>
      <c r="M37" s="276"/>
      <c r="N37" s="19"/>
      <c r="O37" s="8"/>
    </row>
    <row r="38" spans="1:15" ht="113.25" customHeight="1" x14ac:dyDescent="0.25">
      <c r="A38" s="12"/>
      <c r="B38" s="10" t="s">
        <v>209</v>
      </c>
      <c r="C38" s="22" t="s">
        <v>210</v>
      </c>
      <c r="D38" s="15" t="s">
        <v>211</v>
      </c>
      <c r="E38" s="110">
        <v>74999820</v>
      </c>
      <c r="F38" s="5">
        <f>E38/$E$165*100</f>
        <v>9.8882762333205726E-2</v>
      </c>
      <c r="G38" s="290">
        <v>6120000</v>
      </c>
      <c r="H38" s="17">
        <f>G38/E38*100</f>
        <v>8.1600195840470011</v>
      </c>
      <c r="I38" s="16">
        <v>3840000</v>
      </c>
      <c r="J38" s="18">
        <f>I38/E38*100</f>
        <v>5.1200122880294918</v>
      </c>
      <c r="K38" s="17">
        <f>H38</f>
        <v>8.1600195840470011</v>
      </c>
      <c r="L38" s="19">
        <f t="shared" si="7"/>
        <v>8.0688527716362389E-3</v>
      </c>
      <c r="M38" s="276">
        <v>8</v>
      </c>
      <c r="N38" s="19">
        <f>(M38*$F38/100)</f>
        <v>7.9106209866564581E-3</v>
      </c>
      <c r="O38" s="8">
        <f>E38-I38</f>
        <v>71159820</v>
      </c>
    </row>
    <row r="39" spans="1:15" ht="80.25" customHeight="1" x14ac:dyDescent="0.25">
      <c r="A39" s="12"/>
      <c r="B39" s="2" t="s">
        <v>69</v>
      </c>
      <c r="C39" s="22"/>
      <c r="D39" s="15"/>
      <c r="E39" s="110"/>
      <c r="F39" s="5"/>
      <c r="G39" s="290"/>
      <c r="H39" s="17"/>
      <c r="I39" s="16"/>
      <c r="J39" s="18"/>
      <c r="K39" s="191"/>
      <c r="L39" s="19"/>
      <c r="M39" s="276"/>
      <c r="N39" s="19"/>
      <c r="O39" s="8"/>
    </row>
    <row r="40" spans="1:15" ht="160.5" customHeight="1" x14ac:dyDescent="0.25">
      <c r="A40" s="12"/>
      <c r="B40" s="2" t="s">
        <v>70</v>
      </c>
      <c r="C40" s="23" t="s">
        <v>71</v>
      </c>
      <c r="D40" s="24" t="s">
        <v>74</v>
      </c>
      <c r="E40" s="110"/>
      <c r="F40" s="5"/>
      <c r="G40" s="290"/>
      <c r="H40" s="17"/>
      <c r="I40" s="16"/>
      <c r="J40" s="18"/>
      <c r="K40" s="191"/>
      <c r="L40" s="19"/>
      <c r="M40" s="276"/>
      <c r="N40" s="19"/>
      <c r="O40" s="8"/>
    </row>
    <row r="41" spans="1:15" ht="173.25" customHeight="1" x14ac:dyDescent="0.25">
      <c r="A41" s="12"/>
      <c r="B41" s="248" t="s">
        <v>212</v>
      </c>
      <c r="C41" s="248" t="s">
        <v>213</v>
      </c>
      <c r="D41" s="15" t="s">
        <v>217</v>
      </c>
      <c r="E41" s="110">
        <v>50000000</v>
      </c>
      <c r="F41" s="5">
        <f>E41/$E$165*100</f>
        <v>6.5921999768269929E-2</v>
      </c>
      <c r="G41" s="290">
        <v>10830000</v>
      </c>
      <c r="H41" s="17">
        <f>G41/E41*100</f>
        <v>21.66</v>
      </c>
      <c r="I41" s="21"/>
      <c r="J41" s="18">
        <f>I41/E41*100</f>
        <v>0</v>
      </c>
      <c r="K41" s="17">
        <f>H41</f>
        <v>21.66</v>
      </c>
      <c r="L41" s="19">
        <f t="shared" ref="L41" si="8">(K41*$F41/100)</f>
        <v>1.4278705149807266E-2</v>
      </c>
      <c r="M41" s="276">
        <v>15</v>
      </c>
      <c r="N41" s="19">
        <f>(M41*$F41/100)</f>
        <v>9.8882999652404897E-3</v>
      </c>
      <c r="O41" s="8">
        <f t="shared" ref="O41" si="9">E41-I41</f>
        <v>50000000</v>
      </c>
    </row>
    <row r="42" spans="1:15" ht="194.25" customHeight="1" x14ac:dyDescent="0.25">
      <c r="A42" s="12"/>
      <c r="B42" s="249" t="s">
        <v>72</v>
      </c>
      <c r="C42" s="249" t="s">
        <v>73</v>
      </c>
      <c r="D42" s="15" t="s">
        <v>74</v>
      </c>
      <c r="E42" s="110">
        <v>60000000</v>
      </c>
      <c r="F42" s="5">
        <f>E42/$E$165*100</f>
        <v>7.9106399721923917E-2</v>
      </c>
      <c r="G42" s="290">
        <v>6635000</v>
      </c>
      <c r="H42" s="17">
        <f>G42/E42*100</f>
        <v>11.058333333333334</v>
      </c>
      <c r="I42" s="21"/>
      <c r="J42" s="18">
        <f>I42/E42*100</f>
        <v>0</v>
      </c>
      <c r="K42" s="17">
        <f>H42</f>
        <v>11.058333333333334</v>
      </c>
      <c r="L42" s="19">
        <f t="shared" si="7"/>
        <v>8.7478493692494195E-3</v>
      </c>
      <c r="M42" s="276">
        <v>15</v>
      </c>
      <c r="N42" s="19">
        <f>(M42*$F42/100)</f>
        <v>1.1865959958288588E-2</v>
      </c>
      <c r="O42" s="8">
        <f t="shared" ref="O42:O51" si="10">E42-I42</f>
        <v>60000000</v>
      </c>
    </row>
    <row r="43" spans="1:15" ht="133.5" customHeight="1" x14ac:dyDescent="0.25">
      <c r="A43" s="12"/>
      <c r="B43" s="250" t="s">
        <v>214</v>
      </c>
      <c r="C43" s="250" t="s">
        <v>215</v>
      </c>
      <c r="D43" s="15"/>
      <c r="E43" s="110">
        <v>29999935</v>
      </c>
      <c r="F43" s="5">
        <f>E43/$E$165*100</f>
        <v>3.9553114162362263E-2</v>
      </c>
      <c r="G43" s="290">
        <v>0</v>
      </c>
      <c r="H43" s="17">
        <f>G43/E43*100</f>
        <v>0</v>
      </c>
      <c r="I43" s="21"/>
      <c r="J43" s="18">
        <f>I43/E43*100</f>
        <v>0</v>
      </c>
      <c r="K43" s="17">
        <f>H43</f>
        <v>0</v>
      </c>
      <c r="L43" s="19">
        <f t="shared" ref="L43" si="11">(K43*$F43/100)</f>
        <v>0</v>
      </c>
      <c r="M43" s="276">
        <v>10</v>
      </c>
      <c r="N43" s="19">
        <f>(M43*$F43/100)</f>
        <v>3.9553114162362265E-3</v>
      </c>
      <c r="O43" s="8">
        <f t="shared" ref="O43" si="12">E43-I43</f>
        <v>29999935</v>
      </c>
    </row>
    <row r="44" spans="1:15" ht="79.5" customHeight="1" x14ac:dyDescent="0.25">
      <c r="A44" s="12"/>
      <c r="B44" s="210" t="s">
        <v>216</v>
      </c>
      <c r="C44" s="22"/>
      <c r="D44" s="15"/>
      <c r="E44" s="110">
        <v>500000000</v>
      </c>
      <c r="F44" s="5">
        <f>E44/$E$165*100</f>
        <v>0.65921999768269934</v>
      </c>
      <c r="G44" s="290">
        <v>0</v>
      </c>
      <c r="H44" s="17">
        <f>G44/E44*100</f>
        <v>0</v>
      </c>
      <c r="I44" s="21"/>
      <c r="J44" s="18">
        <f>I44/E44*100</f>
        <v>0</v>
      </c>
      <c r="K44" s="17">
        <f>H44</f>
        <v>0</v>
      </c>
      <c r="L44" s="19">
        <f t="shared" ref="L44" si="13">(K44*$F44/100)</f>
        <v>0</v>
      </c>
      <c r="M44" s="276">
        <v>12</v>
      </c>
      <c r="N44" s="19">
        <f>(M44*$F44/100)</f>
        <v>7.9106399721923917E-2</v>
      </c>
      <c r="O44" s="8">
        <f t="shared" ref="O44" si="14">E44-I44</f>
        <v>500000000</v>
      </c>
    </row>
    <row r="45" spans="1:15" ht="54.75" customHeight="1" x14ac:dyDescent="0.25">
      <c r="A45" s="241"/>
      <c r="B45" s="242" t="s">
        <v>75</v>
      </c>
      <c r="C45" s="243"/>
      <c r="D45" s="244"/>
      <c r="E45" s="245">
        <f>SUM(E48:E53)</f>
        <v>12637212713</v>
      </c>
      <c r="F45" s="251">
        <f>SUM(F48:F53)</f>
        <v>16.661406670759277</v>
      </c>
      <c r="G45" s="245">
        <f>SUM(G48:G53)</f>
        <v>1365851044</v>
      </c>
      <c r="H45" s="201">
        <f>G45/E45*100</f>
        <v>10.808166919552903</v>
      </c>
      <c r="I45" s="245">
        <f>SUM(I48:I53)</f>
        <v>61669000</v>
      </c>
      <c r="J45" s="203">
        <f>I45/E45*100</f>
        <v>0.48799526763176676</v>
      </c>
      <c r="K45" s="202">
        <f>L45*100/$F45</f>
        <v>10.808166919552907</v>
      </c>
      <c r="L45" s="252">
        <f>SUM(L48:L53)</f>
        <v>1.8007926441211852</v>
      </c>
      <c r="M45" s="205">
        <f>N45*100/$F45</f>
        <v>1.6123600065336654</v>
      </c>
      <c r="N45" s="252">
        <f>SUM(N48:N53)</f>
        <v>0.26864185768525484</v>
      </c>
      <c r="O45" s="200">
        <f t="shared" si="10"/>
        <v>12575543713</v>
      </c>
    </row>
    <row r="46" spans="1:15" ht="68.25" customHeight="1" x14ac:dyDescent="0.25">
      <c r="A46" s="12"/>
      <c r="B46" s="24" t="s">
        <v>76</v>
      </c>
      <c r="C46" s="12" t="s">
        <v>77</v>
      </c>
      <c r="D46" s="3"/>
      <c r="E46" s="182"/>
      <c r="F46" s="5"/>
      <c r="G46" s="290">
        <v>0</v>
      </c>
      <c r="H46" s="17"/>
      <c r="I46" s="4"/>
      <c r="J46" s="18"/>
      <c r="K46" s="191"/>
      <c r="L46" s="19"/>
      <c r="M46" s="205"/>
      <c r="N46" s="19"/>
      <c r="O46" s="8"/>
    </row>
    <row r="47" spans="1:15" ht="87.75" customHeight="1" x14ac:dyDescent="0.25">
      <c r="A47" s="12"/>
      <c r="B47" s="24" t="s">
        <v>78</v>
      </c>
      <c r="C47" s="12" t="s">
        <v>79</v>
      </c>
      <c r="D47" s="3"/>
      <c r="E47" s="182"/>
      <c r="F47" s="5"/>
      <c r="G47" s="290">
        <v>0</v>
      </c>
      <c r="H47" s="17"/>
      <c r="I47" s="4"/>
      <c r="J47" s="18"/>
      <c r="K47" s="191"/>
      <c r="L47" s="19"/>
      <c r="M47" s="205"/>
      <c r="N47" s="19"/>
      <c r="O47" s="8"/>
    </row>
    <row r="48" spans="1:15" ht="87.75" customHeight="1" x14ac:dyDescent="0.25">
      <c r="A48" s="12"/>
      <c r="B48" s="15" t="s">
        <v>80</v>
      </c>
      <c r="C48" s="14" t="s">
        <v>81</v>
      </c>
      <c r="D48" s="14" t="s">
        <v>82</v>
      </c>
      <c r="E48" s="110">
        <v>85918294</v>
      </c>
      <c r="F48" s="5">
        <f>E48/$E$165*100</f>
        <v>0.11327811514316297</v>
      </c>
      <c r="G48" s="290">
        <v>53633294</v>
      </c>
      <c r="H48" s="17">
        <f>G48/E48*100</f>
        <v>62.423602125991927</v>
      </c>
      <c r="I48" s="16">
        <v>39915000</v>
      </c>
      <c r="J48" s="18">
        <f>I48/E48*100</f>
        <v>46.456928020474898</v>
      </c>
      <c r="K48" s="17">
        <f t="shared" ref="K48:K49" si="15">H48</f>
        <v>62.423602125991927</v>
      </c>
      <c r="L48" s="19">
        <f t="shared" ref="L48:L53" si="16">(K48*$F48/100)</f>
        <v>7.0712279892791066E-2</v>
      </c>
      <c r="M48" s="277">
        <v>80</v>
      </c>
      <c r="N48" s="19">
        <f t="shared" ref="N48:N51" si="17">(M48*$F48/100)</f>
        <v>9.0622492114530384E-2</v>
      </c>
      <c r="O48" s="8">
        <f t="shared" si="10"/>
        <v>46003294</v>
      </c>
    </row>
    <row r="49" spans="1:15" ht="87.75" customHeight="1" x14ac:dyDescent="0.25">
      <c r="A49" s="12"/>
      <c r="B49" s="15" t="s">
        <v>83</v>
      </c>
      <c r="C49" s="9" t="s">
        <v>84</v>
      </c>
      <c r="D49" s="25" t="s">
        <v>218</v>
      </c>
      <c r="E49" s="110">
        <v>8180751750</v>
      </c>
      <c r="F49" s="5">
        <f>E49/$E$165*100</f>
        <v>10.785830299355476</v>
      </c>
      <c r="G49" s="290">
        <v>95940000</v>
      </c>
      <c r="H49" s="17">
        <f>G49/E49*100</f>
        <v>1.1727528585621732</v>
      </c>
      <c r="I49" s="16">
        <v>3817500</v>
      </c>
      <c r="J49" s="18">
        <f>I49/E49*100</f>
        <v>4.6664415651043317E-2</v>
      </c>
      <c r="K49" s="17">
        <f t="shared" si="15"/>
        <v>1.1727528585621732</v>
      </c>
      <c r="L49" s="19">
        <f t="shared" si="16"/>
        <v>0.12649113315535634</v>
      </c>
      <c r="M49" s="277">
        <v>0.33</v>
      </c>
      <c r="N49" s="19">
        <f t="shared" si="17"/>
        <v>3.5593239987873074E-2</v>
      </c>
      <c r="O49" s="8">
        <f t="shared" si="10"/>
        <v>8176934250</v>
      </c>
    </row>
    <row r="50" spans="1:15" ht="146.25" customHeight="1" x14ac:dyDescent="0.25">
      <c r="A50" s="12"/>
      <c r="B50" s="2" t="s">
        <v>85</v>
      </c>
      <c r="C50" s="9"/>
      <c r="D50" s="25"/>
      <c r="E50" s="110"/>
      <c r="F50" s="5"/>
      <c r="G50" s="290"/>
      <c r="H50" s="17"/>
      <c r="I50" s="16"/>
      <c r="J50" s="18"/>
      <c r="K50" s="43"/>
      <c r="L50" s="18"/>
      <c r="M50" s="277"/>
      <c r="N50" s="19"/>
      <c r="O50" s="8"/>
    </row>
    <row r="51" spans="1:15" ht="89.25" customHeight="1" x14ac:dyDescent="0.25">
      <c r="A51" s="12"/>
      <c r="B51" s="10" t="s">
        <v>83</v>
      </c>
      <c r="C51" s="9" t="s">
        <v>86</v>
      </c>
      <c r="D51" s="25" t="s">
        <v>219</v>
      </c>
      <c r="E51" s="110">
        <v>4274551600</v>
      </c>
      <c r="F51" s="5">
        <f>E51/$E$165*100</f>
        <v>5.6357397916931573</v>
      </c>
      <c r="G51" s="290">
        <v>1207547750</v>
      </c>
      <c r="H51" s="17">
        <f>G51/E51*100</f>
        <v>28.249694073174837</v>
      </c>
      <c r="I51" s="16">
        <v>17936500</v>
      </c>
      <c r="J51" s="18">
        <f>I51/E51*100</f>
        <v>0.41961126402123677</v>
      </c>
      <c r="K51" s="17">
        <f>H51</f>
        <v>28.249694073174837</v>
      </c>
      <c r="L51" s="19">
        <f t="shared" si="16"/>
        <v>1.5920792499134979</v>
      </c>
      <c r="M51" s="277">
        <v>2.37</v>
      </c>
      <c r="N51" s="19">
        <f t="shared" si="17"/>
        <v>0.13356703306312784</v>
      </c>
      <c r="O51" s="8">
        <f t="shared" si="10"/>
        <v>4256615100</v>
      </c>
    </row>
    <row r="52" spans="1:15" s="125" customFormat="1" ht="106.5" customHeight="1" x14ac:dyDescent="0.25">
      <c r="A52" s="12"/>
      <c r="B52" s="2" t="s">
        <v>87</v>
      </c>
      <c r="C52" s="1" t="s">
        <v>88</v>
      </c>
      <c r="D52" s="26"/>
      <c r="E52" s="184"/>
      <c r="F52" s="28"/>
      <c r="G52" s="292"/>
      <c r="H52" s="29"/>
      <c r="I52" s="27"/>
      <c r="J52" s="30"/>
      <c r="K52" s="192"/>
      <c r="L52" s="30"/>
      <c r="M52" s="278"/>
      <c r="N52" s="20"/>
      <c r="O52" s="8"/>
    </row>
    <row r="53" spans="1:15" s="122" customFormat="1" ht="106.5" customHeight="1" x14ac:dyDescent="0.25">
      <c r="A53" s="14"/>
      <c r="B53" s="10" t="s">
        <v>89</v>
      </c>
      <c r="C53" s="9" t="s">
        <v>90</v>
      </c>
      <c r="D53" s="25" t="s">
        <v>220</v>
      </c>
      <c r="E53" s="183">
        <v>95991069</v>
      </c>
      <c r="F53" s="5">
        <f>E53/$E$165*100</f>
        <v>0.12655846456747966</v>
      </c>
      <c r="G53" s="293">
        <v>8730000</v>
      </c>
      <c r="H53" s="17">
        <f>G53/E53*100</f>
        <v>9.0945960816417202</v>
      </c>
      <c r="I53" s="21"/>
      <c r="J53" s="18">
        <f>I53/E53*100</f>
        <v>0</v>
      </c>
      <c r="K53" s="17">
        <f>H53</f>
        <v>9.0945960816417202</v>
      </c>
      <c r="L53" s="19">
        <f t="shared" si="16"/>
        <v>1.1509981159539931E-2</v>
      </c>
      <c r="M53" s="277">
        <v>7</v>
      </c>
      <c r="N53" s="19">
        <f>(M53*$F53/100)</f>
        <v>8.8590925197235756E-3</v>
      </c>
      <c r="O53" s="8">
        <f t="shared" ref="O53:O63" si="18">E53-I53</f>
        <v>95991069</v>
      </c>
    </row>
    <row r="54" spans="1:15" ht="77.25" customHeight="1" x14ac:dyDescent="0.25">
      <c r="A54" s="241"/>
      <c r="B54" s="242" t="s">
        <v>91</v>
      </c>
      <c r="C54" s="243"/>
      <c r="D54" s="244"/>
      <c r="E54" s="245">
        <f>SUM(E55:E63)</f>
        <v>2722483000</v>
      </c>
      <c r="F54" s="251">
        <f>SUM(F57:F63)</f>
        <v>3.5894304739023766</v>
      </c>
      <c r="G54" s="245">
        <f>SUM(G55:G63)</f>
        <v>349053000</v>
      </c>
      <c r="H54" s="201">
        <f>G54/E54*100</f>
        <v>12.821126890415846</v>
      </c>
      <c r="I54" s="245">
        <f>SUM(I61:I63)</f>
        <v>9470500</v>
      </c>
      <c r="J54" s="203">
        <f>I54/E54*100</f>
        <v>0.34786259455063634</v>
      </c>
      <c r="K54" s="202">
        <f>L54*100/$F54</f>
        <v>10.527889430347225</v>
      </c>
      <c r="L54" s="203">
        <f>SUM(L61:L63)</f>
        <v>0.37789127147163054</v>
      </c>
      <c r="M54" s="205">
        <f>N54*100/$F54</f>
        <v>2.3123499026440202</v>
      </c>
      <c r="N54" s="203">
        <f>SUM(N61:N63)</f>
        <v>8.300019206875639E-2</v>
      </c>
      <c r="O54" s="200">
        <f t="shared" si="18"/>
        <v>2713012500</v>
      </c>
    </row>
    <row r="55" spans="1:15" ht="77.25" customHeight="1" x14ac:dyDescent="0.25">
      <c r="A55" s="12"/>
      <c r="B55" s="31" t="s">
        <v>92</v>
      </c>
      <c r="C55" s="32" t="s">
        <v>223</v>
      </c>
      <c r="D55" s="211">
        <v>131379.51999999999</v>
      </c>
      <c r="E55" s="110"/>
      <c r="F55" s="5"/>
      <c r="G55" s="290"/>
      <c r="H55" s="17"/>
      <c r="I55" s="16"/>
      <c r="J55" s="18"/>
      <c r="K55" s="43"/>
      <c r="L55" s="18"/>
      <c r="M55" s="277"/>
      <c r="N55" s="19"/>
      <c r="O55" s="8"/>
    </row>
    <row r="56" spans="1:15" ht="156.75" customHeight="1" x14ac:dyDescent="0.25">
      <c r="A56" s="12"/>
      <c r="B56" s="31" t="s">
        <v>221</v>
      </c>
      <c r="C56" s="32" t="s">
        <v>222</v>
      </c>
      <c r="D56" s="31" t="s">
        <v>224</v>
      </c>
      <c r="E56" s="110"/>
      <c r="F56" s="5"/>
      <c r="G56" s="290"/>
      <c r="H56" s="17"/>
      <c r="I56" s="16"/>
      <c r="J56" s="18"/>
      <c r="K56" s="43"/>
      <c r="L56" s="18"/>
      <c r="M56" s="277"/>
      <c r="N56" s="19"/>
      <c r="O56" s="8"/>
    </row>
    <row r="57" spans="1:15" ht="79.5" customHeight="1" x14ac:dyDescent="0.25">
      <c r="A57" s="12"/>
      <c r="B57" s="33" t="s">
        <v>225</v>
      </c>
      <c r="C57" s="34" t="s">
        <v>226</v>
      </c>
      <c r="D57" s="33" t="s">
        <v>227</v>
      </c>
      <c r="E57" s="110">
        <v>99490000</v>
      </c>
      <c r="F57" s="5">
        <f>E57/$E$165*100</f>
        <v>0.1311715951389035</v>
      </c>
      <c r="G57" s="290">
        <v>23830000</v>
      </c>
      <c r="H57" s="17">
        <f>G57/E57*100</f>
        <v>23.952155995577446</v>
      </c>
      <c r="I57" s="21"/>
      <c r="J57" s="18">
        <f>I57/E57*100</f>
        <v>0</v>
      </c>
      <c r="K57" s="17">
        <f>H57</f>
        <v>23.952155995577446</v>
      </c>
      <c r="L57" s="19">
        <f t="shared" ref="L57" si="19">(K57*$F57/100)</f>
        <v>3.1418425089557445E-2</v>
      </c>
      <c r="M57" s="277">
        <v>19.010000000000002</v>
      </c>
      <c r="N57" s="19">
        <f>(M57*$F57/100)</f>
        <v>2.4935720235905557E-2</v>
      </c>
      <c r="O57" s="8">
        <f t="shared" si="18"/>
        <v>99490000</v>
      </c>
    </row>
    <row r="58" spans="1:15" ht="147.75" customHeight="1" x14ac:dyDescent="0.25">
      <c r="A58" s="12"/>
      <c r="B58" s="31" t="s">
        <v>228</v>
      </c>
      <c r="C58" s="32" t="s">
        <v>229</v>
      </c>
      <c r="D58" s="31" t="s">
        <v>231</v>
      </c>
      <c r="E58" s="110"/>
      <c r="F58" s="5"/>
      <c r="G58" s="290"/>
      <c r="H58" s="17"/>
      <c r="I58" s="16"/>
      <c r="J58" s="18"/>
      <c r="K58" s="43"/>
      <c r="L58" s="18"/>
      <c r="M58" s="277"/>
      <c r="N58" s="19"/>
      <c r="O58" s="8"/>
    </row>
    <row r="59" spans="1:15" ht="108.75" customHeight="1" x14ac:dyDescent="0.25">
      <c r="A59" s="12"/>
      <c r="B59" s="33" t="s">
        <v>228</v>
      </c>
      <c r="C59" s="34" t="s">
        <v>230</v>
      </c>
      <c r="D59" s="33" t="s">
        <v>232</v>
      </c>
      <c r="E59" s="110">
        <v>56795000</v>
      </c>
      <c r="F59" s="5">
        <f>E59/$E$165*100</f>
        <v>7.4880799536777815E-2</v>
      </c>
      <c r="G59" s="290">
        <v>12255000</v>
      </c>
      <c r="H59" s="17">
        <f>G59/E59*100</f>
        <v>21.577603662294216</v>
      </c>
      <c r="I59" s="21"/>
      <c r="J59" s="18">
        <f>I59/E59*100</f>
        <v>0</v>
      </c>
      <c r="K59" s="17">
        <f>H59</f>
        <v>21.577603662294216</v>
      </c>
      <c r="L59" s="19">
        <f t="shared" ref="L59" si="20">(K59*$F59/100)</f>
        <v>1.6157482143202961E-2</v>
      </c>
      <c r="M59" s="277">
        <v>5</v>
      </c>
      <c r="N59" s="19">
        <f>(M59*$F59/100)</f>
        <v>3.7440399768388908E-3</v>
      </c>
      <c r="O59" s="8">
        <f t="shared" ref="O59" si="21">E59-I59</f>
        <v>56795000</v>
      </c>
    </row>
    <row r="60" spans="1:15" ht="77.25" customHeight="1" x14ac:dyDescent="0.25">
      <c r="A60" s="12"/>
      <c r="B60" s="31" t="s">
        <v>93</v>
      </c>
      <c r="C60" s="32"/>
      <c r="D60" s="31" t="s">
        <v>235</v>
      </c>
      <c r="E60" s="110"/>
      <c r="F60" s="5"/>
      <c r="G60" s="290"/>
      <c r="H60" s="17"/>
      <c r="I60" s="16"/>
      <c r="J60" s="18"/>
      <c r="K60" s="43"/>
      <c r="L60" s="18"/>
      <c r="M60" s="277"/>
      <c r="N60" s="19"/>
      <c r="O60" s="8"/>
    </row>
    <row r="61" spans="1:15" ht="77.25" customHeight="1" x14ac:dyDescent="0.25">
      <c r="A61" s="12"/>
      <c r="B61" s="33" t="s">
        <v>94</v>
      </c>
      <c r="C61" s="34" t="s">
        <v>95</v>
      </c>
      <c r="D61" s="33" t="s">
        <v>233</v>
      </c>
      <c r="E61" s="110">
        <v>2364330000</v>
      </c>
      <c r="F61" s="5">
        <f>E61/$E$165*100</f>
        <v>3.1172272342422729</v>
      </c>
      <c r="G61" s="290">
        <v>286300000</v>
      </c>
      <c r="H61" s="17">
        <f>G61/E61*100</f>
        <v>12.109138741207868</v>
      </c>
      <c r="I61" s="21">
        <v>9470500</v>
      </c>
      <c r="J61" s="18">
        <f>I61/E61*100</f>
        <v>0.4005574517939543</v>
      </c>
      <c r="K61" s="17">
        <f>H61</f>
        <v>12.109138741207868</v>
      </c>
      <c r="L61" s="19">
        <f t="shared" ref="L61" si="22">(K61*$F61/100)</f>
        <v>0.37746937067311359</v>
      </c>
      <c r="M61" s="277">
        <v>2.2599999999999998</v>
      </c>
      <c r="N61" s="19">
        <f>(M61*$F61/100)</f>
        <v>7.0449335493875359E-2</v>
      </c>
      <c r="O61" s="8">
        <f t="shared" si="18"/>
        <v>2354859500</v>
      </c>
    </row>
    <row r="62" spans="1:15" ht="101.25" customHeight="1" x14ac:dyDescent="0.25">
      <c r="A62" s="12"/>
      <c r="B62" s="33" t="s">
        <v>96</v>
      </c>
      <c r="C62" s="34" t="s">
        <v>97</v>
      </c>
      <c r="D62" s="35" t="s">
        <v>82</v>
      </c>
      <c r="E62" s="110">
        <v>101663000</v>
      </c>
      <c r="F62" s="5">
        <f>E62/$E$165*100</f>
        <v>0.13403656524883251</v>
      </c>
      <c r="G62" s="290">
        <v>26348000</v>
      </c>
      <c r="H62" s="17">
        <v>0</v>
      </c>
      <c r="I62" s="16"/>
      <c r="J62" s="18">
        <v>0</v>
      </c>
      <c r="K62" s="17">
        <v>0</v>
      </c>
      <c r="L62" s="19">
        <v>0</v>
      </c>
      <c r="M62" s="277">
        <v>0</v>
      </c>
      <c r="N62" s="19">
        <v>0</v>
      </c>
      <c r="O62" s="8">
        <f t="shared" si="18"/>
        <v>101663000</v>
      </c>
    </row>
    <row r="63" spans="1:15" ht="103.5" customHeight="1" x14ac:dyDescent="0.25">
      <c r="A63" s="14"/>
      <c r="B63" s="33" t="s">
        <v>98</v>
      </c>
      <c r="C63" s="34" t="s">
        <v>99</v>
      </c>
      <c r="D63" s="35" t="s">
        <v>234</v>
      </c>
      <c r="E63" s="110">
        <v>100205000</v>
      </c>
      <c r="F63" s="5">
        <f>E63/$E$165*100</f>
        <v>0.13211427973558976</v>
      </c>
      <c r="G63" s="290">
        <v>320000</v>
      </c>
      <c r="H63" s="17">
        <f>G63/E63*100</f>
        <v>0.31934534204879994</v>
      </c>
      <c r="I63" s="21"/>
      <c r="J63" s="18">
        <f>I63/E63*100</f>
        <v>0</v>
      </c>
      <c r="K63" s="17">
        <f>H63</f>
        <v>0.31934534204879994</v>
      </c>
      <c r="L63" s="19">
        <f t="shared" ref="L63" si="23">(K63*$F63/100)</f>
        <v>4.219007985169275E-4</v>
      </c>
      <c r="M63" s="277">
        <v>9.5</v>
      </c>
      <c r="N63" s="19">
        <f>(M63*$F63/100)</f>
        <v>1.2550856574881026E-2</v>
      </c>
      <c r="O63" s="8">
        <f t="shared" si="18"/>
        <v>100205000</v>
      </c>
    </row>
    <row r="64" spans="1:15" ht="105" customHeight="1" x14ac:dyDescent="0.25">
      <c r="A64" s="241"/>
      <c r="B64" s="242" t="s">
        <v>100</v>
      </c>
      <c r="C64" s="243"/>
      <c r="D64" s="253"/>
      <c r="E64" s="245">
        <f>SUM(E66:E69)</f>
        <v>347235000</v>
      </c>
      <c r="F64" s="251">
        <f>SUM(F65:F69)</f>
        <v>0.4578085117907042</v>
      </c>
      <c r="G64" s="245">
        <f>SUM(G66:G69)</f>
        <v>0</v>
      </c>
      <c r="H64" s="201">
        <f>G64/E64*100</f>
        <v>0</v>
      </c>
      <c r="I64" s="245">
        <f>SUM(I66:I69)</f>
        <v>0</v>
      </c>
      <c r="J64" s="203">
        <v>0</v>
      </c>
      <c r="K64" s="202">
        <f>L64*100/$F64</f>
        <v>0</v>
      </c>
      <c r="L64" s="252">
        <f>SUM(L66:L69)</f>
        <v>0</v>
      </c>
      <c r="M64" s="205">
        <f>N64*100/$F64</f>
        <v>0</v>
      </c>
      <c r="N64" s="252">
        <f>SUM(N66:N69)</f>
        <v>0</v>
      </c>
      <c r="O64" s="200">
        <f>E64-I64</f>
        <v>347235000</v>
      </c>
    </row>
    <row r="65" spans="1:15" ht="90" customHeight="1" x14ac:dyDescent="0.25">
      <c r="A65" s="12"/>
      <c r="B65" s="24" t="s">
        <v>101</v>
      </c>
      <c r="C65" s="12"/>
      <c r="D65" s="15"/>
      <c r="E65" s="182"/>
      <c r="F65" s="5"/>
      <c r="G65" s="290"/>
      <c r="H65" s="17"/>
      <c r="I65" s="4"/>
      <c r="J65" s="18"/>
      <c r="K65" s="191"/>
      <c r="L65" s="19"/>
      <c r="M65" s="205"/>
      <c r="N65" s="19"/>
      <c r="O65" s="8"/>
    </row>
    <row r="66" spans="1:15" ht="105" customHeight="1" x14ac:dyDescent="0.25">
      <c r="A66" s="12"/>
      <c r="B66" s="24" t="s">
        <v>102</v>
      </c>
      <c r="C66" s="12"/>
      <c r="D66" s="24"/>
      <c r="E66" s="182"/>
      <c r="F66" s="5"/>
      <c r="G66" s="290"/>
      <c r="H66" s="17"/>
      <c r="I66" s="4"/>
      <c r="J66" s="18"/>
      <c r="K66" s="43"/>
      <c r="L66" s="19"/>
      <c r="M66" s="277"/>
      <c r="N66" s="19"/>
      <c r="O66" s="8"/>
    </row>
    <row r="67" spans="1:15" ht="206.25" customHeight="1" x14ac:dyDescent="0.25">
      <c r="A67" s="12"/>
      <c r="B67" s="14" t="s">
        <v>103</v>
      </c>
      <c r="C67" s="34" t="s">
        <v>104</v>
      </c>
      <c r="D67" s="14" t="s">
        <v>236</v>
      </c>
      <c r="E67" s="183">
        <v>79978000</v>
      </c>
      <c r="F67" s="5">
        <f>E67/$E$165*100</f>
        <v>0.10544619394933386</v>
      </c>
      <c r="G67" s="290">
        <v>0</v>
      </c>
      <c r="H67" s="17">
        <f>G67/E67*100</f>
        <v>0</v>
      </c>
      <c r="I67" s="21"/>
      <c r="J67" s="18">
        <f>I67/E67*100</f>
        <v>0</v>
      </c>
      <c r="K67" s="17">
        <f>H67</f>
        <v>0</v>
      </c>
      <c r="L67" s="19">
        <f t="shared" ref="L67:L69" si="24">(K67*$F67/100)</f>
        <v>0</v>
      </c>
      <c r="M67" s="277">
        <v>0</v>
      </c>
      <c r="N67" s="19">
        <f>(M67*$F67/100)</f>
        <v>0</v>
      </c>
      <c r="O67" s="8">
        <f>E67-I67</f>
        <v>79978000</v>
      </c>
    </row>
    <row r="68" spans="1:15" s="115" customFormat="1" ht="128.25" customHeight="1" x14ac:dyDescent="0.25">
      <c r="A68" s="12"/>
      <c r="B68" s="12" t="s">
        <v>106</v>
      </c>
      <c r="C68" s="32"/>
      <c r="D68" s="12"/>
      <c r="E68" s="184"/>
      <c r="F68" s="36"/>
      <c r="G68" s="294"/>
      <c r="H68" s="29"/>
      <c r="I68" s="27"/>
      <c r="J68" s="30"/>
      <c r="K68" s="192"/>
      <c r="L68" s="19"/>
      <c r="M68" s="278"/>
      <c r="N68" s="20"/>
      <c r="O68" s="8"/>
    </row>
    <row r="69" spans="1:15" ht="131.25" customHeight="1" x14ac:dyDescent="0.25">
      <c r="A69" s="12"/>
      <c r="B69" s="14" t="s">
        <v>107</v>
      </c>
      <c r="C69" s="34" t="s">
        <v>108</v>
      </c>
      <c r="D69" s="14" t="s">
        <v>82</v>
      </c>
      <c r="E69" s="183">
        <v>267257000</v>
      </c>
      <c r="F69" s="5">
        <f>E69/$E$165*100</f>
        <v>0.35236231784137034</v>
      </c>
      <c r="G69" s="290">
        <v>0</v>
      </c>
      <c r="H69" s="17">
        <f>G69/E69*100</f>
        <v>0</v>
      </c>
      <c r="I69" s="21"/>
      <c r="J69" s="18">
        <f>I69/E69*100</f>
        <v>0</v>
      </c>
      <c r="K69" s="17">
        <f>H69</f>
        <v>0</v>
      </c>
      <c r="L69" s="19">
        <f t="shared" si="24"/>
        <v>0</v>
      </c>
      <c r="M69" s="277">
        <v>0</v>
      </c>
      <c r="N69" s="19">
        <f>(M69*$F69/100)</f>
        <v>0</v>
      </c>
      <c r="O69" s="8">
        <f>E69-I69</f>
        <v>267257000</v>
      </c>
    </row>
    <row r="70" spans="1:15" ht="57.75" customHeight="1" x14ac:dyDescent="0.25">
      <c r="A70" s="241"/>
      <c r="B70" s="242" t="s">
        <v>109</v>
      </c>
      <c r="C70" s="243"/>
      <c r="D70" s="244"/>
      <c r="E70" s="245">
        <f>SUM(E73:E85)</f>
        <v>775098614</v>
      </c>
      <c r="F70" s="251">
        <f>SUM(F72:F85)</f>
        <v>1.0219210130498868</v>
      </c>
      <c r="G70" s="245">
        <f>SUM(G73:G85)</f>
        <v>238072333</v>
      </c>
      <c r="H70" s="201">
        <f>G70/E70*100</f>
        <v>30.71510240115073</v>
      </c>
      <c r="I70" s="245">
        <f>SUM(I73:I85)</f>
        <v>83771397</v>
      </c>
      <c r="J70" s="203">
        <f>I70/E70*100</f>
        <v>10.80783728507609</v>
      </c>
      <c r="K70" s="202">
        <f>L70*100/$F70</f>
        <v>30.715102401150723</v>
      </c>
      <c r="L70" s="252">
        <f>SUM(L72:L85)</f>
        <v>0.31388408561714959</v>
      </c>
      <c r="M70" s="205">
        <f>N70*100/$F70</f>
        <v>14.992843352962058</v>
      </c>
      <c r="N70" s="252">
        <f>SUM(N72:N85)</f>
        <v>0.15321501667757248</v>
      </c>
      <c r="O70" s="200">
        <f>E70-I70</f>
        <v>691327217</v>
      </c>
    </row>
    <row r="71" spans="1:15" ht="72.75" customHeight="1" x14ac:dyDescent="0.25">
      <c r="A71" s="12"/>
      <c r="B71" s="24" t="s">
        <v>31</v>
      </c>
      <c r="C71" s="32"/>
      <c r="D71" s="24"/>
      <c r="E71" s="182"/>
      <c r="F71" s="5"/>
      <c r="G71" s="290"/>
      <c r="H71" s="17"/>
      <c r="I71" s="4"/>
      <c r="J71" s="18"/>
      <c r="K71" s="191"/>
      <c r="L71" s="19"/>
      <c r="M71" s="205"/>
      <c r="N71" s="19"/>
      <c r="O71" s="8"/>
    </row>
    <row r="72" spans="1:15" ht="72.75" customHeight="1" x14ac:dyDescent="0.25">
      <c r="A72" s="12"/>
      <c r="B72" s="24" t="s">
        <v>37</v>
      </c>
      <c r="C72" s="34"/>
      <c r="D72" s="15"/>
      <c r="E72" s="185"/>
      <c r="F72" s="5"/>
      <c r="G72" s="290"/>
      <c r="H72" s="17"/>
      <c r="I72" s="37"/>
      <c r="J72" s="18"/>
      <c r="K72" s="191"/>
      <c r="L72" s="19"/>
      <c r="M72" s="205"/>
      <c r="N72" s="19"/>
      <c r="O72" s="8"/>
    </row>
    <row r="73" spans="1:15" ht="77.25" customHeight="1" x14ac:dyDescent="0.25">
      <c r="A73" s="12"/>
      <c r="B73" s="15" t="s">
        <v>110</v>
      </c>
      <c r="C73" s="14" t="s">
        <v>111</v>
      </c>
      <c r="D73" s="15" t="s">
        <v>112</v>
      </c>
      <c r="E73" s="185">
        <v>73033954</v>
      </c>
      <c r="F73" s="5">
        <f>E73/$E$165*100</f>
        <v>9.629088597327673E-2</v>
      </c>
      <c r="G73" s="290">
        <v>67918653</v>
      </c>
      <c r="H73" s="17">
        <f>G73/E73*100</f>
        <v>92.995996081493828</v>
      </c>
      <c r="I73" s="37">
        <v>25140000</v>
      </c>
      <c r="J73" s="18">
        <f>I73/E73*100</f>
        <v>34.42234552986136</v>
      </c>
      <c r="K73" s="17">
        <f t="shared" ref="K73:K78" si="25">H73</f>
        <v>92.995996081493828</v>
      </c>
      <c r="L73" s="19">
        <f>(K73*$F73/100)</f>
        <v>8.9546668546544125E-2</v>
      </c>
      <c r="M73" s="204">
        <v>7.3</v>
      </c>
      <c r="N73" s="19">
        <f>(M73*$F73/100)</f>
        <v>7.0292346760492007E-3</v>
      </c>
      <c r="O73" s="8">
        <f>E73-I73</f>
        <v>47893954</v>
      </c>
    </row>
    <row r="74" spans="1:15" ht="77.25" customHeight="1" x14ac:dyDescent="0.25">
      <c r="A74" s="12"/>
      <c r="B74" s="15" t="s">
        <v>40</v>
      </c>
      <c r="C74" s="14" t="s">
        <v>113</v>
      </c>
      <c r="D74" s="15" t="s">
        <v>237</v>
      </c>
      <c r="E74" s="185">
        <v>10032000</v>
      </c>
      <c r="F74" s="5">
        <f>E74/$E$165*100</f>
        <v>1.3226590033505679E-2</v>
      </c>
      <c r="G74" s="290">
        <v>2990000</v>
      </c>
      <c r="H74" s="17">
        <f>G74/E74*100</f>
        <v>29.804625199362039</v>
      </c>
      <c r="I74" s="37">
        <v>1748000</v>
      </c>
      <c r="J74" s="18">
        <f>I74/E74*100</f>
        <v>17.424242424242426</v>
      </c>
      <c r="K74" s="17">
        <f t="shared" si="25"/>
        <v>29.804625199362039</v>
      </c>
      <c r="L74" s="19">
        <f>(K74*$F74/100)</f>
        <v>3.9421355861425419E-3</v>
      </c>
      <c r="M74" s="204">
        <v>29.8</v>
      </c>
      <c r="N74" s="19">
        <f>(M74*$F74/100)</f>
        <v>3.9415238299846918E-3</v>
      </c>
      <c r="O74" s="8">
        <f>E74-I74</f>
        <v>8284000</v>
      </c>
    </row>
    <row r="75" spans="1:15" ht="77.25" customHeight="1" x14ac:dyDescent="0.25">
      <c r="A75" s="12"/>
      <c r="B75" s="15" t="s">
        <v>43</v>
      </c>
      <c r="C75" s="14" t="s">
        <v>114</v>
      </c>
      <c r="D75" s="15" t="s">
        <v>238</v>
      </c>
      <c r="E75" s="185">
        <v>2770000</v>
      </c>
      <c r="F75" s="5">
        <f>E75/$E$165*100</f>
        <v>3.6520787871621545E-3</v>
      </c>
      <c r="G75" s="290">
        <v>0</v>
      </c>
      <c r="H75" s="17">
        <f>G75/E75*100</f>
        <v>0</v>
      </c>
      <c r="I75" s="37"/>
      <c r="J75" s="18">
        <f>I75/E75*100</f>
        <v>0</v>
      </c>
      <c r="K75" s="17">
        <f t="shared" si="25"/>
        <v>0</v>
      </c>
      <c r="L75" s="19">
        <f>(K75*$F75/100)</f>
        <v>0</v>
      </c>
      <c r="M75" s="271">
        <v>0</v>
      </c>
      <c r="N75" s="19">
        <f>(M75*$F75/100)</f>
        <v>0</v>
      </c>
      <c r="O75" s="8">
        <f>E75-I75</f>
        <v>2770000</v>
      </c>
    </row>
    <row r="76" spans="1:15" ht="77.25" customHeight="1" x14ac:dyDescent="0.25">
      <c r="A76" s="12"/>
      <c r="B76" s="15" t="s">
        <v>45</v>
      </c>
      <c r="C76" s="14" t="s">
        <v>115</v>
      </c>
      <c r="D76" s="15" t="s">
        <v>201</v>
      </c>
      <c r="E76" s="185">
        <v>59720000</v>
      </c>
      <c r="F76" s="5">
        <f>E76/$E$165*100</f>
        <v>7.8737236523221607E-2</v>
      </c>
      <c r="G76" s="290">
        <v>47820000</v>
      </c>
      <c r="H76" s="17">
        <f>G76/E76*100</f>
        <v>80.073677160080365</v>
      </c>
      <c r="I76" s="37">
        <v>17666877</v>
      </c>
      <c r="J76" s="18">
        <f>I76/E76*100</f>
        <v>29.582848292029475</v>
      </c>
      <c r="K76" s="17">
        <f t="shared" si="25"/>
        <v>80.073677160080365</v>
      </c>
      <c r="L76" s="19">
        <f>(K76*$F76/100)</f>
        <v>6.3047800578373364E-2</v>
      </c>
      <c r="M76" s="204">
        <v>84.06</v>
      </c>
      <c r="N76" s="19">
        <f>(M76*$F76/100)</f>
        <v>6.6186521021420086E-2</v>
      </c>
      <c r="O76" s="8">
        <f>E76-I76</f>
        <v>42053123</v>
      </c>
    </row>
    <row r="77" spans="1:15" ht="72.75" customHeight="1" x14ac:dyDescent="0.25">
      <c r="A77" s="12"/>
      <c r="B77" s="24" t="s">
        <v>49</v>
      </c>
      <c r="C77" s="34"/>
      <c r="D77" s="15"/>
      <c r="E77" s="185"/>
      <c r="F77" s="5"/>
      <c r="G77" s="290"/>
      <c r="H77" s="17"/>
      <c r="I77" s="37"/>
      <c r="J77" s="18"/>
      <c r="K77" s="17"/>
      <c r="L77" s="19"/>
      <c r="M77" s="205"/>
      <c r="N77" s="19"/>
      <c r="O77" s="8"/>
    </row>
    <row r="78" spans="1:15" ht="87.75" customHeight="1" x14ac:dyDescent="0.25">
      <c r="A78" s="12"/>
      <c r="B78" s="15" t="s">
        <v>52</v>
      </c>
      <c r="C78" s="34" t="s">
        <v>116</v>
      </c>
      <c r="D78" s="15" t="s">
        <v>51</v>
      </c>
      <c r="E78" s="185">
        <v>207514560</v>
      </c>
      <c r="F78" s="5">
        <f>E78/$E$165*100</f>
        <v>0.27359549552465273</v>
      </c>
      <c r="G78" s="290">
        <v>33982520</v>
      </c>
      <c r="H78" s="17">
        <f>G78/E78*100</f>
        <v>16.375968992248062</v>
      </c>
      <c r="I78" s="37">
        <v>33982520</v>
      </c>
      <c r="J78" s="18">
        <f>I78/E78*100</f>
        <v>16.375968992248062</v>
      </c>
      <c r="K78" s="17">
        <f t="shared" si="25"/>
        <v>16.375968992248062</v>
      </c>
      <c r="L78" s="19">
        <f>(K78*$F78/100)</f>
        <v>4.4803913511304562E-2</v>
      </c>
      <c r="M78" s="204">
        <v>24.56</v>
      </c>
      <c r="N78" s="19">
        <f>(M78*$F78/100)</f>
        <v>6.7195053700854712E-2</v>
      </c>
      <c r="O78" s="8">
        <f>E78-I78</f>
        <v>173532040</v>
      </c>
    </row>
    <row r="79" spans="1:15" ht="78.75" customHeight="1" x14ac:dyDescent="0.25">
      <c r="A79" s="12"/>
      <c r="B79" s="24" t="s">
        <v>53</v>
      </c>
      <c r="C79" s="34"/>
      <c r="D79" s="15"/>
      <c r="E79" s="185"/>
      <c r="F79" s="5"/>
      <c r="G79" s="290"/>
      <c r="H79" s="17"/>
      <c r="I79" s="37"/>
      <c r="J79" s="18"/>
      <c r="K79" s="191"/>
      <c r="L79" s="19"/>
      <c r="M79" s="205"/>
      <c r="N79" s="19"/>
      <c r="O79" s="8"/>
    </row>
    <row r="80" spans="1:15" ht="123.75" customHeight="1" x14ac:dyDescent="0.25">
      <c r="A80" s="12"/>
      <c r="B80" s="15" t="s">
        <v>54</v>
      </c>
      <c r="C80" s="14" t="s">
        <v>117</v>
      </c>
      <c r="D80" s="15" t="s">
        <v>134</v>
      </c>
      <c r="E80" s="185">
        <v>15332300</v>
      </c>
      <c r="F80" s="5">
        <f>E80/$E$165*100</f>
        <v>2.0214717540940903E-2</v>
      </c>
      <c r="G80" s="290">
        <v>3850000</v>
      </c>
      <c r="H80" s="17">
        <f>G80/E80*100</f>
        <v>25.110387873965418</v>
      </c>
      <c r="I80" s="37">
        <v>3594000</v>
      </c>
      <c r="J80" s="18">
        <f>I80/E80*100</f>
        <v>23.440710134813433</v>
      </c>
      <c r="K80" s="17">
        <f t="shared" ref="K80:K81" si="26">H80</f>
        <v>25.110387873965418</v>
      </c>
      <c r="L80" s="19">
        <f>(K80*$F80/100)</f>
        <v>5.0759939821567847E-3</v>
      </c>
      <c r="M80" s="204">
        <v>25.11</v>
      </c>
      <c r="N80" s="19">
        <f>(M80*$F80/100)</f>
        <v>5.0759155745302605E-3</v>
      </c>
      <c r="O80" s="8">
        <f>E80-I80</f>
        <v>11738300</v>
      </c>
    </row>
    <row r="81" spans="1:15" ht="84" customHeight="1" x14ac:dyDescent="0.25">
      <c r="A81" s="14"/>
      <c r="B81" s="15" t="s">
        <v>121</v>
      </c>
      <c r="C81" s="14" t="s">
        <v>59</v>
      </c>
      <c r="D81" s="15" t="s">
        <v>239</v>
      </c>
      <c r="E81" s="185">
        <v>9940000</v>
      </c>
      <c r="F81" s="5">
        <f>E81/$E$165*100</f>
        <v>1.3105293553932062E-2</v>
      </c>
      <c r="G81" s="290">
        <v>1960000</v>
      </c>
      <c r="H81" s="17">
        <f>G81/E81*100</f>
        <v>19.718309859154928</v>
      </c>
      <c r="I81" s="37">
        <v>1640000</v>
      </c>
      <c r="J81" s="18">
        <f>I81/E81*100</f>
        <v>16.498993963782695</v>
      </c>
      <c r="K81" s="17">
        <f t="shared" si="26"/>
        <v>19.718309859154928</v>
      </c>
      <c r="L81" s="19">
        <f>(K81*$F81/100)</f>
        <v>2.5841423909161807E-3</v>
      </c>
      <c r="M81" s="204">
        <v>19.72</v>
      </c>
      <c r="N81" s="19">
        <f>(M81*$F81/100)</f>
        <v>2.5843638888354025E-3</v>
      </c>
      <c r="O81" s="8">
        <f>E81-I81</f>
        <v>8300000</v>
      </c>
    </row>
    <row r="82" spans="1:15" ht="78.75" customHeight="1" x14ac:dyDescent="0.25">
      <c r="A82" s="12"/>
      <c r="B82" s="24" t="s">
        <v>69</v>
      </c>
      <c r="C82" s="32"/>
      <c r="D82" s="24"/>
      <c r="E82" s="185"/>
      <c r="F82" s="5"/>
      <c r="G82" s="290"/>
      <c r="H82" s="17"/>
      <c r="I82" s="37"/>
      <c r="J82" s="18"/>
      <c r="K82" s="191"/>
      <c r="L82" s="19"/>
      <c r="M82" s="205"/>
      <c r="N82" s="19"/>
      <c r="O82" s="8"/>
    </row>
    <row r="83" spans="1:15" ht="78.75" customHeight="1" x14ac:dyDescent="0.25">
      <c r="A83" s="12"/>
      <c r="B83" s="24" t="s">
        <v>122</v>
      </c>
      <c r="C83" s="32"/>
      <c r="D83" s="24"/>
      <c r="E83" s="185"/>
      <c r="F83" s="5"/>
      <c r="G83" s="290"/>
      <c r="H83" s="17"/>
      <c r="I83" s="37"/>
      <c r="J83" s="18"/>
      <c r="K83" s="191"/>
      <c r="L83" s="19"/>
      <c r="M83" s="205"/>
      <c r="N83" s="19"/>
      <c r="O83" s="8"/>
    </row>
    <row r="84" spans="1:15" ht="78.75" customHeight="1" x14ac:dyDescent="0.25">
      <c r="A84" s="12"/>
      <c r="B84" s="15" t="s">
        <v>123</v>
      </c>
      <c r="C84" s="34" t="s">
        <v>124</v>
      </c>
      <c r="D84" s="15" t="s">
        <v>240</v>
      </c>
      <c r="E84" s="185">
        <v>379995800</v>
      </c>
      <c r="F84" s="5">
        <f>E84/$E$165*100</f>
        <v>0.50100166079087094</v>
      </c>
      <c r="G84" s="290">
        <v>71171160</v>
      </c>
      <c r="H84" s="17">
        <f>G84/E84*100</f>
        <v>18.729459641396037</v>
      </c>
      <c r="I84" s="37"/>
      <c r="J84" s="18">
        <f>I84/E84*100</f>
        <v>0</v>
      </c>
      <c r="K84" s="17">
        <f t="shared" ref="K84:K85" si="27">H84</f>
        <v>18.729459641396037</v>
      </c>
      <c r="L84" s="19">
        <f>(K84*$F84/100)</f>
        <v>9.3834903860550045E-2</v>
      </c>
      <c r="M84" s="271">
        <v>0.24</v>
      </c>
      <c r="N84" s="19">
        <f>(M84*$F84/100)</f>
        <v>1.2024039858980903E-3</v>
      </c>
      <c r="O84" s="8">
        <f>E84-I84</f>
        <v>379995800</v>
      </c>
    </row>
    <row r="85" spans="1:15" ht="103.5" customHeight="1" x14ac:dyDescent="0.25">
      <c r="A85" s="14"/>
      <c r="B85" s="15" t="s">
        <v>125</v>
      </c>
      <c r="C85" s="34" t="s">
        <v>126</v>
      </c>
      <c r="D85" s="15" t="s">
        <v>127</v>
      </c>
      <c r="E85" s="185">
        <v>16760000</v>
      </c>
      <c r="F85" s="5">
        <f>E85/$E$165*100</f>
        <v>2.2097054322324082E-2</v>
      </c>
      <c r="G85" s="290">
        <v>8380000</v>
      </c>
      <c r="H85" s="17">
        <f>G85/E85*100</f>
        <v>50</v>
      </c>
      <c r="I85" s="37"/>
      <c r="J85" s="18">
        <f>I85/E85*100</f>
        <v>0</v>
      </c>
      <c r="K85" s="17">
        <f t="shared" si="27"/>
        <v>50</v>
      </c>
      <c r="L85" s="19">
        <f>(K85*$F85/100)</f>
        <v>1.1048527161162041E-2</v>
      </c>
      <c r="M85" s="271">
        <v>0</v>
      </c>
      <c r="N85" s="19">
        <f>(M85*$F85/100)</f>
        <v>0</v>
      </c>
      <c r="O85" s="8">
        <f>E85-I85</f>
        <v>16760000</v>
      </c>
    </row>
    <row r="86" spans="1:15" ht="48" customHeight="1" x14ac:dyDescent="0.25">
      <c r="A86" s="234"/>
      <c r="B86" s="254" t="s">
        <v>128</v>
      </c>
      <c r="C86" s="255"/>
      <c r="D86" s="256"/>
      <c r="E86" s="259">
        <f>SUM(E89:E101)</f>
        <v>1061304620</v>
      </c>
      <c r="F86" s="257">
        <f>SUM(F88:F101)</f>
        <v>1.3992664582740761</v>
      </c>
      <c r="G86" s="259">
        <f>SUM(G89:G101)</f>
        <v>286860982</v>
      </c>
      <c r="H86" s="258">
        <f>G86/E86*100</f>
        <v>27.029090102330844</v>
      </c>
      <c r="I86" s="259">
        <f>SUM(I89:I101)</f>
        <v>75081282</v>
      </c>
      <c r="J86" s="238">
        <f>I86/E86*100</f>
        <v>7.0744327863191625</v>
      </c>
      <c r="K86" s="191">
        <f>L86*100/$F86</f>
        <v>27.029090102330848</v>
      </c>
      <c r="L86" s="260">
        <f>SUM(L88:L101)</f>
        <v>0.37820899177859374</v>
      </c>
      <c r="M86" s="205">
        <f>N86*100/$F86</f>
        <v>14.662691560920559</v>
      </c>
      <c r="N86" s="260">
        <f>SUM(N88:N101)</f>
        <v>0.20517012489214495</v>
      </c>
      <c r="O86" s="127">
        <f>E86-I86</f>
        <v>986223338</v>
      </c>
    </row>
    <row r="87" spans="1:15" ht="72" customHeight="1" x14ac:dyDescent="0.25">
      <c r="A87" s="12"/>
      <c r="B87" s="2" t="s">
        <v>31</v>
      </c>
      <c r="C87" s="22"/>
      <c r="D87" s="10"/>
      <c r="E87" s="182"/>
      <c r="F87" s="5"/>
      <c r="G87" s="290"/>
      <c r="H87" s="17"/>
      <c r="I87" s="4"/>
      <c r="J87" s="18"/>
      <c r="K87" s="191"/>
      <c r="L87" s="19"/>
      <c r="M87" s="205"/>
      <c r="N87" s="19"/>
      <c r="O87" s="8"/>
    </row>
    <row r="88" spans="1:15" ht="72" customHeight="1" x14ac:dyDescent="0.25">
      <c r="A88" s="12"/>
      <c r="B88" s="2" t="s">
        <v>37</v>
      </c>
      <c r="C88" s="22"/>
      <c r="D88" s="10"/>
      <c r="E88" s="110"/>
      <c r="F88" s="5"/>
      <c r="G88" s="290"/>
      <c r="H88" s="17"/>
      <c r="I88" s="16"/>
      <c r="J88" s="18"/>
      <c r="K88" s="191"/>
      <c r="L88" s="19"/>
      <c r="M88" s="205"/>
      <c r="N88" s="19"/>
      <c r="O88" s="8"/>
    </row>
    <row r="89" spans="1:15" ht="72" customHeight="1" x14ac:dyDescent="0.25">
      <c r="A89" s="12"/>
      <c r="B89" s="10" t="s">
        <v>110</v>
      </c>
      <c r="C89" s="10" t="s">
        <v>111</v>
      </c>
      <c r="D89" s="10" t="s">
        <v>112</v>
      </c>
      <c r="E89" s="110">
        <v>56093902</v>
      </c>
      <c r="F89" s="5">
        <f>E89/$E$165*100</f>
        <v>7.395644389290712E-2</v>
      </c>
      <c r="G89" s="290">
        <v>20072902</v>
      </c>
      <c r="H89" s="17">
        <f>G89/E89*100</f>
        <v>35.784463701598078</v>
      </c>
      <c r="I89" s="16">
        <v>18163402</v>
      </c>
      <c r="J89" s="18">
        <f>I89/E89*100</f>
        <v>32.380350363217737</v>
      </c>
      <c r="K89" s="17">
        <f t="shared" ref="K89:K92" si="28">H89</f>
        <v>35.784463701598078</v>
      </c>
      <c r="L89" s="19">
        <f>(K89*$F89/100)</f>
        <v>2.6464916819850096E-2</v>
      </c>
      <c r="M89" s="271">
        <v>35.78</v>
      </c>
      <c r="N89" s="19">
        <f>(M89*$F89/100)</f>
        <v>2.6461615624882168E-2</v>
      </c>
      <c r="O89" s="8">
        <f>E89-I89</f>
        <v>37930500</v>
      </c>
    </row>
    <row r="90" spans="1:15" ht="72" customHeight="1" x14ac:dyDescent="0.25">
      <c r="A90" s="12"/>
      <c r="B90" s="10" t="s">
        <v>40</v>
      </c>
      <c r="C90" s="10" t="s">
        <v>113</v>
      </c>
      <c r="D90" s="10" t="s">
        <v>241</v>
      </c>
      <c r="E90" s="110">
        <v>6624000</v>
      </c>
      <c r="F90" s="5">
        <f>E90/$E$165*100</f>
        <v>8.7333465293004016E-3</v>
      </c>
      <c r="G90" s="290">
        <v>552000</v>
      </c>
      <c r="H90" s="17">
        <f>G90/E90*100</f>
        <v>8.3333333333333321</v>
      </c>
      <c r="I90" s="16">
        <v>552000</v>
      </c>
      <c r="J90" s="18">
        <f>I90/E90*100</f>
        <v>8.3333333333333321</v>
      </c>
      <c r="K90" s="17">
        <f t="shared" si="28"/>
        <v>8.3333333333333321</v>
      </c>
      <c r="L90" s="19">
        <f>(K90*$F90/100)</f>
        <v>7.2777887744170002E-4</v>
      </c>
      <c r="M90" s="271">
        <v>8.33</v>
      </c>
      <c r="N90" s="19">
        <f>(M90*$F90/100)</f>
        <v>7.2748776589072342E-4</v>
      </c>
      <c r="O90" s="8">
        <f>E90-I90</f>
        <v>6072000</v>
      </c>
    </row>
    <row r="91" spans="1:15" ht="72" customHeight="1" x14ac:dyDescent="0.25">
      <c r="A91" s="12"/>
      <c r="B91" s="10" t="s">
        <v>43</v>
      </c>
      <c r="C91" s="10" t="s">
        <v>114</v>
      </c>
      <c r="D91" s="10" t="s">
        <v>144</v>
      </c>
      <c r="E91" s="110">
        <v>4087046</v>
      </c>
      <c r="F91" s="5">
        <f>E91/$E$165*100</f>
        <v>5.3885249092981711E-3</v>
      </c>
      <c r="G91" s="290">
        <v>0</v>
      </c>
      <c r="H91" s="17">
        <f>G91/E91*100</f>
        <v>0</v>
      </c>
      <c r="I91" s="16"/>
      <c r="J91" s="18">
        <f>I91/E91*100</f>
        <v>0</v>
      </c>
      <c r="K91" s="17">
        <f t="shared" si="28"/>
        <v>0</v>
      </c>
      <c r="L91" s="19">
        <f>(K91*$F91/100)</f>
        <v>0</v>
      </c>
      <c r="M91" s="271">
        <v>0</v>
      </c>
      <c r="N91" s="19">
        <f>(M91*$F91/100)</f>
        <v>0</v>
      </c>
      <c r="O91" s="8">
        <f>E91-I91</f>
        <v>4087046</v>
      </c>
    </row>
    <row r="92" spans="1:15" ht="72" customHeight="1" x14ac:dyDescent="0.25">
      <c r="A92" s="12"/>
      <c r="B92" s="10" t="s">
        <v>45</v>
      </c>
      <c r="C92" s="14" t="s">
        <v>115</v>
      </c>
      <c r="D92" s="10" t="s">
        <v>130</v>
      </c>
      <c r="E92" s="110">
        <v>26394000</v>
      </c>
      <c r="F92" s="5">
        <f>E92/$E$165*100</f>
        <v>3.4798905237674337E-2</v>
      </c>
      <c r="G92" s="290">
        <v>13389000</v>
      </c>
      <c r="H92" s="17">
        <f>G92/E92*100</f>
        <v>50.727438054103203</v>
      </c>
      <c r="I92" s="16"/>
      <c r="J92" s="18">
        <f>I92/E92*100</f>
        <v>0</v>
      </c>
      <c r="K92" s="17">
        <f t="shared" si="28"/>
        <v>50.727438054103203</v>
      </c>
      <c r="L92" s="19">
        <f>(K92*$F92/100)</f>
        <v>1.7652593097947325E-2</v>
      </c>
      <c r="M92" s="271">
        <v>20.71</v>
      </c>
      <c r="N92" s="19">
        <f>(M92*$F92/100)</f>
        <v>7.206853274722356E-3</v>
      </c>
      <c r="O92" s="8">
        <f>E92-I92</f>
        <v>26394000</v>
      </c>
    </row>
    <row r="93" spans="1:15" ht="72" customHeight="1" x14ac:dyDescent="0.25">
      <c r="A93" s="12"/>
      <c r="B93" s="2" t="s">
        <v>49</v>
      </c>
      <c r="C93" s="22"/>
      <c r="D93" s="10"/>
      <c r="E93" s="110"/>
      <c r="F93" s="5"/>
      <c r="G93" s="290"/>
      <c r="H93" s="17"/>
      <c r="I93" s="16"/>
      <c r="J93" s="18"/>
      <c r="K93" s="193"/>
      <c r="L93" s="19"/>
      <c r="M93" s="205"/>
      <c r="N93" s="19"/>
      <c r="O93" s="8"/>
    </row>
    <row r="94" spans="1:15" ht="72" customHeight="1" x14ac:dyDescent="0.25">
      <c r="A94" s="12"/>
      <c r="B94" s="10" t="s">
        <v>52</v>
      </c>
      <c r="C94" s="22" t="s">
        <v>116</v>
      </c>
      <c r="D94" s="10" t="s">
        <v>51</v>
      </c>
      <c r="E94" s="110">
        <v>195920480</v>
      </c>
      <c r="F94" s="5">
        <f>E94/$E$165*100</f>
        <v>0.25830939674318665</v>
      </c>
      <c r="G94" s="290">
        <v>34051080</v>
      </c>
      <c r="H94" s="17">
        <f>G94/E94*100</f>
        <v>17.380051335113102</v>
      </c>
      <c r="I94" s="16">
        <v>32373880</v>
      </c>
      <c r="J94" s="18">
        <f>I94/E94*100</f>
        <v>16.52398973297738</v>
      </c>
      <c r="K94" s="17">
        <f>H94</f>
        <v>17.380051335113102</v>
      </c>
      <c r="L94" s="19">
        <f>(K94*$F94/100)</f>
        <v>4.4894305757386815E-2</v>
      </c>
      <c r="M94" s="204">
        <v>17.38</v>
      </c>
      <c r="N94" s="19">
        <f>(M94*$F94/100)</f>
        <v>4.4894173153965843E-2</v>
      </c>
      <c r="O94" s="8">
        <f>E94-I94</f>
        <v>163546600</v>
      </c>
    </row>
    <row r="95" spans="1:15" ht="94.5" customHeight="1" x14ac:dyDescent="0.25">
      <c r="A95" s="12"/>
      <c r="B95" s="2" t="s">
        <v>53</v>
      </c>
      <c r="C95" s="22"/>
      <c r="D95" s="10"/>
      <c r="E95" s="110"/>
      <c r="F95" s="5"/>
      <c r="G95" s="290"/>
      <c r="H95" s="17"/>
      <c r="I95" s="16"/>
      <c r="J95" s="18"/>
      <c r="K95" s="191"/>
      <c r="L95" s="19"/>
      <c r="M95" s="205"/>
      <c r="N95" s="19"/>
      <c r="O95" s="8"/>
    </row>
    <row r="96" spans="1:15" ht="102.75" customHeight="1" x14ac:dyDescent="0.25">
      <c r="A96" s="12"/>
      <c r="B96" s="10" t="s">
        <v>54</v>
      </c>
      <c r="C96" s="22" t="s">
        <v>117</v>
      </c>
      <c r="D96" s="10" t="s">
        <v>118</v>
      </c>
      <c r="E96" s="110">
        <v>17894192</v>
      </c>
      <c r="F96" s="5">
        <f>E96/$E$165*100</f>
        <v>2.3592418417547553E-2</v>
      </c>
      <c r="G96" s="290">
        <v>2656000</v>
      </c>
      <c r="H96" s="17">
        <f>G96/E96*100</f>
        <v>14.842804860929176</v>
      </c>
      <c r="I96" s="16">
        <v>1328000</v>
      </c>
      <c r="J96" s="18">
        <f>I96/E96*100</f>
        <v>7.421402430464588</v>
      </c>
      <c r="K96" s="17">
        <f>H96</f>
        <v>14.842804860929176</v>
      </c>
      <c r="L96" s="19">
        <f>(K96*$F96/100)</f>
        <v>3.5017766276904984E-3</v>
      </c>
      <c r="M96" s="271">
        <v>14.84</v>
      </c>
      <c r="N96" s="19">
        <f>(M96*$F96/100)</f>
        <v>3.5011148931640567E-3</v>
      </c>
      <c r="O96" s="8">
        <f>E96-I96</f>
        <v>16566192</v>
      </c>
    </row>
    <row r="97" spans="1:15" ht="107.25" customHeight="1" x14ac:dyDescent="0.25">
      <c r="A97" s="38"/>
      <c r="B97" s="10" t="s">
        <v>119</v>
      </c>
      <c r="C97" s="10" t="s">
        <v>56</v>
      </c>
      <c r="D97" s="10" t="s">
        <v>242</v>
      </c>
      <c r="E97" s="110">
        <v>15000000</v>
      </c>
      <c r="F97" s="5">
        <f>E97/$E$165*100</f>
        <v>1.9776599930480979E-2</v>
      </c>
      <c r="G97" s="290">
        <v>2640000</v>
      </c>
      <c r="H97" s="17">
        <f>G97/E97*100</f>
        <v>17.599999999999998</v>
      </c>
      <c r="I97" s="16"/>
      <c r="J97" s="18">
        <f>I97/E97*100</f>
        <v>0</v>
      </c>
      <c r="K97" s="17">
        <f>H97</f>
        <v>17.599999999999998</v>
      </c>
      <c r="L97" s="19">
        <f>(K97*$F97/100)</f>
        <v>3.4806815877646518E-3</v>
      </c>
      <c r="M97" s="271">
        <v>17.600000000000001</v>
      </c>
      <c r="N97" s="19">
        <f>(M97*$F97/100)</f>
        <v>3.4806815877646523E-3</v>
      </c>
      <c r="O97" s="8">
        <f>E97-I97</f>
        <v>15000000</v>
      </c>
    </row>
    <row r="98" spans="1:15" ht="63" x14ac:dyDescent="0.25">
      <c r="A98" s="39"/>
      <c r="B98" s="2" t="s">
        <v>69</v>
      </c>
      <c r="C98" s="22"/>
      <c r="D98" s="10"/>
      <c r="E98" s="110"/>
      <c r="F98" s="5"/>
      <c r="G98" s="290"/>
      <c r="H98" s="17"/>
      <c r="I98" s="16"/>
      <c r="J98" s="18"/>
      <c r="K98" s="191"/>
      <c r="L98" s="19"/>
      <c r="M98" s="205"/>
      <c r="N98" s="19"/>
      <c r="O98" s="8"/>
    </row>
    <row r="99" spans="1:15" ht="77.25" customHeight="1" x14ac:dyDescent="0.25">
      <c r="A99" s="40"/>
      <c r="B99" s="2" t="s">
        <v>122</v>
      </c>
      <c r="C99" s="22"/>
      <c r="D99" s="10"/>
      <c r="E99" s="110"/>
      <c r="F99" s="5"/>
      <c r="G99" s="290"/>
      <c r="H99" s="17"/>
      <c r="I99" s="16"/>
      <c r="J99" s="18"/>
      <c r="K99" s="193"/>
      <c r="L99" s="19"/>
      <c r="M99" s="205"/>
      <c r="N99" s="19"/>
      <c r="O99" s="8"/>
    </row>
    <row r="100" spans="1:15" ht="85.5" customHeight="1" x14ac:dyDescent="0.25">
      <c r="A100" s="40"/>
      <c r="B100" s="10" t="s">
        <v>123</v>
      </c>
      <c r="C100" s="34" t="s">
        <v>124</v>
      </c>
      <c r="D100" s="10" t="s">
        <v>243</v>
      </c>
      <c r="E100" s="110">
        <v>706305000</v>
      </c>
      <c r="F100" s="5">
        <f>E100/$E$165*100</f>
        <v>0.93122076092655781</v>
      </c>
      <c r="G100" s="290">
        <v>212950000</v>
      </c>
      <c r="H100" s="17">
        <f>G100/E100*100</f>
        <v>30.14986443533601</v>
      </c>
      <c r="I100" s="16">
        <v>22664000</v>
      </c>
      <c r="J100" s="18">
        <f>I100/E100*100</f>
        <v>3.2088120571141361</v>
      </c>
      <c r="K100" s="17">
        <f t="shared" ref="K100:K101" si="29">H100</f>
        <v>30.14986443533601</v>
      </c>
      <c r="L100" s="19">
        <f>(K100*$F100/100)</f>
        <v>0.28076179701306164</v>
      </c>
      <c r="M100" s="271">
        <v>12.69</v>
      </c>
      <c r="N100" s="19">
        <f>(M100*$F100/100)</f>
        <v>0.11817191456158017</v>
      </c>
      <c r="O100" s="8">
        <f>E100-I100</f>
        <v>683641000</v>
      </c>
    </row>
    <row r="101" spans="1:15" ht="85.5" customHeight="1" x14ac:dyDescent="0.25">
      <c r="A101" s="40"/>
      <c r="B101" s="10" t="s">
        <v>125</v>
      </c>
      <c r="C101" s="34" t="s">
        <v>126</v>
      </c>
      <c r="D101" s="10" t="s">
        <v>244</v>
      </c>
      <c r="E101" s="110">
        <v>32986000</v>
      </c>
      <c r="F101" s="5">
        <f>E101/$E$165*100</f>
        <v>4.3490061687123036E-2</v>
      </c>
      <c r="G101" s="290">
        <v>550000</v>
      </c>
      <c r="H101" s="17">
        <f>G101/E101*100</f>
        <v>1.667374037470442</v>
      </c>
      <c r="I101" s="16"/>
      <c r="J101" s="18">
        <f>I101/E101*100</f>
        <v>0</v>
      </c>
      <c r="K101" s="17">
        <f t="shared" si="29"/>
        <v>1.667374037470442</v>
      </c>
      <c r="L101" s="19">
        <f>(K101*$F101/100)</f>
        <v>7.2514199745096915E-4</v>
      </c>
      <c r="M101" s="271">
        <v>1.67</v>
      </c>
      <c r="N101" s="19">
        <f>(M101*$F101/100)</f>
        <v>7.2628403017495477E-4</v>
      </c>
      <c r="O101" s="8">
        <f>E101-I101</f>
        <v>32986000</v>
      </c>
    </row>
    <row r="102" spans="1:15" ht="31.5" customHeight="1" x14ac:dyDescent="0.25">
      <c r="A102" s="241"/>
      <c r="B102" s="261" t="s">
        <v>131</v>
      </c>
      <c r="C102" s="262"/>
      <c r="D102" s="263"/>
      <c r="E102" s="245">
        <f>SUM(E103:E119)</f>
        <v>1043840652</v>
      </c>
      <c r="F102" s="251">
        <f>SUM(F103:F119)</f>
        <v>1.3762412643850948</v>
      </c>
      <c r="G102" s="245">
        <f>SUM(G103:G119)</f>
        <v>306461741</v>
      </c>
      <c r="H102" s="201">
        <f>G102/E102*100</f>
        <v>29.359054029254267</v>
      </c>
      <c r="I102" s="245">
        <f>SUM(I105:I119)</f>
        <v>138328118</v>
      </c>
      <c r="J102" s="203">
        <f>I102/E102*100</f>
        <v>13.251842389445473</v>
      </c>
      <c r="K102" s="202">
        <f>L102*100/$F102</f>
        <v>29.359054029254267</v>
      </c>
      <c r="L102" s="252">
        <f>SUM(L103:L119)</f>
        <v>0.40405141638371206</v>
      </c>
      <c r="M102" s="205">
        <f>N102*100/$F102</f>
        <v>30.237842162090843</v>
      </c>
      <c r="N102" s="252">
        <f>SUM(N103:N119)</f>
        <v>0.41614566129432834</v>
      </c>
      <c r="O102" s="200">
        <f>E102-I102</f>
        <v>905512534</v>
      </c>
    </row>
    <row r="103" spans="1:15" ht="86.25" customHeight="1" x14ac:dyDescent="0.25">
      <c r="A103" s="39"/>
      <c r="B103" s="2" t="s">
        <v>31</v>
      </c>
      <c r="C103" s="22"/>
      <c r="D103" s="10"/>
      <c r="E103" s="182"/>
      <c r="F103" s="5"/>
      <c r="G103" s="290"/>
      <c r="H103" s="17"/>
      <c r="I103" s="4"/>
      <c r="J103" s="18"/>
      <c r="K103" s="191"/>
      <c r="L103" s="19"/>
      <c r="M103" s="205"/>
      <c r="N103" s="19"/>
      <c r="O103" s="8"/>
    </row>
    <row r="104" spans="1:15" ht="66" customHeight="1" x14ac:dyDescent="0.25">
      <c r="A104" s="39"/>
      <c r="B104" s="2" t="s">
        <v>37</v>
      </c>
      <c r="C104" s="22"/>
      <c r="D104" s="10"/>
      <c r="E104" s="185"/>
      <c r="F104" s="5"/>
      <c r="G104" s="290"/>
      <c r="H104" s="17"/>
      <c r="I104" s="37"/>
      <c r="J104" s="18"/>
      <c r="K104" s="191"/>
      <c r="L104" s="19"/>
      <c r="M104" s="279"/>
      <c r="N104" s="19"/>
      <c r="O104" s="8"/>
    </row>
    <row r="105" spans="1:15" ht="81.75" customHeight="1" x14ac:dyDescent="0.25">
      <c r="A105" s="39"/>
      <c r="B105" s="10" t="s">
        <v>110</v>
      </c>
      <c r="C105" s="10" t="s">
        <v>111</v>
      </c>
      <c r="D105" s="10" t="s">
        <v>42</v>
      </c>
      <c r="E105" s="185">
        <v>16705465</v>
      </c>
      <c r="F105" s="5">
        <f>E105/$E$165*100</f>
        <v>2.2025153197176829E-2</v>
      </c>
      <c r="G105" s="290">
        <v>8895146</v>
      </c>
      <c r="H105" s="17">
        <f>G105/E105*100</f>
        <v>53.246922489137539</v>
      </c>
      <c r="I105" s="37">
        <v>5752020</v>
      </c>
      <c r="J105" s="18">
        <f>I105/E105*100</f>
        <v>34.431965826751906</v>
      </c>
      <c r="K105" s="17">
        <f t="shared" ref="K105:K108" si="30">H105</f>
        <v>53.246922489137539</v>
      </c>
      <c r="L105" s="19">
        <f>(K105*$F105/100)</f>
        <v>1.1727716251014543E-2</v>
      </c>
      <c r="M105" s="280">
        <v>34.43</v>
      </c>
      <c r="N105" s="19">
        <f>(M105*$F105/100)</f>
        <v>7.5832602457879825E-3</v>
      </c>
      <c r="O105" s="8">
        <f>E105-I105</f>
        <v>10953445</v>
      </c>
    </row>
    <row r="106" spans="1:15" ht="81.75" customHeight="1" x14ac:dyDescent="0.25">
      <c r="A106" s="39"/>
      <c r="B106" s="10" t="s">
        <v>40</v>
      </c>
      <c r="C106" s="10" t="s">
        <v>113</v>
      </c>
      <c r="D106" s="10" t="s">
        <v>136</v>
      </c>
      <c r="E106" s="185">
        <v>6180000</v>
      </c>
      <c r="F106" s="5">
        <f>E106/$E$165*100</f>
        <v>8.1479591713581635E-3</v>
      </c>
      <c r="G106" s="290">
        <v>1600000</v>
      </c>
      <c r="H106" s="17">
        <f>G106/E106*100</f>
        <v>25.889967637540451</v>
      </c>
      <c r="I106" s="37"/>
      <c r="J106" s="18">
        <v>0</v>
      </c>
      <c r="K106" s="17">
        <f t="shared" si="30"/>
        <v>25.889967637540451</v>
      </c>
      <c r="L106" s="19">
        <f>(K106*$F106/100)</f>
        <v>2.1095039925846377E-3</v>
      </c>
      <c r="M106" s="272">
        <v>22.33</v>
      </c>
      <c r="N106" s="19">
        <f>(M106*$F106/100)</f>
        <v>1.8194392829642778E-3</v>
      </c>
      <c r="O106" s="8">
        <f>E106-I106</f>
        <v>6180000</v>
      </c>
    </row>
    <row r="107" spans="1:15" ht="81.75" customHeight="1" x14ac:dyDescent="0.25">
      <c r="A107" s="39"/>
      <c r="B107" s="10" t="s">
        <v>43</v>
      </c>
      <c r="C107" s="10" t="s">
        <v>114</v>
      </c>
      <c r="D107" s="10" t="s">
        <v>136</v>
      </c>
      <c r="E107" s="185">
        <v>1622759</v>
      </c>
      <c r="F107" s="5">
        <f>E107/$E$165*100</f>
        <v>2.1395103684391588E-3</v>
      </c>
      <c r="G107" s="290">
        <v>232967</v>
      </c>
      <c r="H107" s="17">
        <f>G107/E107*100</f>
        <v>14.356229113503607</v>
      </c>
      <c r="I107" s="37"/>
      <c r="J107" s="18">
        <f>I107/E107*100</f>
        <v>0</v>
      </c>
      <c r="K107" s="17">
        <f t="shared" si="30"/>
        <v>14.356229113503607</v>
      </c>
      <c r="L107" s="19">
        <f>(K107*$F107/100)</f>
        <v>3.0715301040029082E-4</v>
      </c>
      <c r="M107" s="272">
        <v>0</v>
      </c>
      <c r="N107" s="19">
        <f>(M107*$F107/100)</f>
        <v>0</v>
      </c>
      <c r="O107" s="8">
        <f>E107-I107</f>
        <v>1622759</v>
      </c>
    </row>
    <row r="108" spans="1:15" ht="81.75" customHeight="1" x14ac:dyDescent="0.25">
      <c r="A108" s="39"/>
      <c r="B108" s="10" t="s">
        <v>45</v>
      </c>
      <c r="C108" s="14" t="s">
        <v>115</v>
      </c>
      <c r="D108" s="10" t="s">
        <v>245</v>
      </c>
      <c r="E108" s="185">
        <v>32950000</v>
      </c>
      <c r="F108" s="5">
        <f>E108/$E$165*100</f>
        <v>4.3442597847289884E-2</v>
      </c>
      <c r="G108" s="290">
        <v>8237500</v>
      </c>
      <c r="H108" s="17">
        <f>G108/E108*100</f>
        <v>25</v>
      </c>
      <c r="I108" s="37">
        <v>7511250</v>
      </c>
      <c r="J108" s="18">
        <f>I108/E108*100</f>
        <v>22.795902883156298</v>
      </c>
      <c r="K108" s="17">
        <f t="shared" si="30"/>
        <v>25</v>
      </c>
      <c r="L108" s="19">
        <f>(K108*$F108/100)</f>
        <v>1.0860649461822471E-2</v>
      </c>
      <c r="M108" s="280">
        <v>25</v>
      </c>
      <c r="N108" s="19">
        <f>(M108*$F108/100)</f>
        <v>1.0860649461822471E-2</v>
      </c>
      <c r="O108" s="8">
        <f>E108-I108</f>
        <v>25438750</v>
      </c>
    </row>
    <row r="109" spans="1:15" ht="81.75" customHeight="1" x14ac:dyDescent="0.25">
      <c r="A109" s="39"/>
      <c r="B109" s="2" t="s">
        <v>46</v>
      </c>
      <c r="C109" s="22"/>
      <c r="D109" s="10"/>
      <c r="E109" s="185"/>
      <c r="F109" s="5"/>
      <c r="G109" s="290"/>
      <c r="H109" s="17"/>
      <c r="I109" s="37"/>
      <c r="J109" s="18"/>
      <c r="K109" s="193"/>
      <c r="L109" s="19"/>
      <c r="M109" s="279"/>
      <c r="N109" s="19"/>
      <c r="O109" s="8"/>
    </row>
    <row r="110" spans="1:15" ht="81.75" customHeight="1" x14ac:dyDescent="0.25">
      <c r="A110" s="39"/>
      <c r="B110" s="10" t="s">
        <v>47</v>
      </c>
      <c r="C110" s="10" t="s">
        <v>132</v>
      </c>
      <c r="D110" s="10" t="s">
        <v>143</v>
      </c>
      <c r="E110" s="185">
        <v>38249120</v>
      </c>
      <c r="F110" s="5">
        <f>E110/$E$165*100</f>
        <v>5.0429169595530579E-2</v>
      </c>
      <c r="G110" s="290">
        <v>38249120</v>
      </c>
      <c r="H110" s="17">
        <f>G110/E110*100</f>
        <v>100</v>
      </c>
      <c r="I110" s="37">
        <v>5290000</v>
      </c>
      <c r="J110" s="18">
        <f>I110/E110*100</f>
        <v>13.830383548693408</v>
      </c>
      <c r="K110" s="17">
        <f>H110</f>
        <v>100</v>
      </c>
      <c r="L110" s="19">
        <f>(K110*$F110/100)</f>
        <v>5.0429169595530586E-2</v>
      </c>
      <c r="M110" s="280">
        <v>39.979999999999997</v>
      </c>
      <c r="N110" s="19">
        <f>(M110*$F110/100)</f>
        <v>2.0161582004293126E-2</v>
      </c>
      <c r="O110" s="8">
        <f>E110-I110</f>
        <v>32959120</v>
      </c>
    </row>
    <row r="111" spans="1:15" ht="59.1" customHeight="1" x14ac:dyDescent="0.25">
      <c r="A111" s="39"/>
      <c r="B111" s="2" t="s">
        <v>49</v>
      </c>
      <c r="C111" s="22"/>
      <c r="D111" s="10"/>
      <c r="E111" s="185"/>
      <c r="F111" s="5"/>
      <c r="G111" s="290"/>
      <c r="H111" s="17"/>
      <c r="I111" s="37"/>
      <c r="J111" s="18"/>
      <c r="K111" s="193"/>
      <c r="L111" s="19"/>
      <c r="M111" s="279"/>
      <c r="N111" s="19"/>
      <c r="O111" s="8"/>
    </row>
    <row r="112" spans="1:15" ht="86.25" customHeight="1" x14ac:dyDescent="0.25">
      <c r="A112" s="39"/>
      <c r="B112" s="10" t="s">
        <v>52</v>
      </c>
      <c r="C112" s="22" t="s">
        <v>116</v>
      </c>
      <c r="D112" s="10" t="s">
        <v>133</v>
      </c>
      <c r="E112" s="185">
        <v>230486708</v>
      </c>
      <c r="F112" s="5">
        <f>E112/$E$165*100</f>
        <v>0.30388289422730597</v>
      </c>
      <c r="G112" s="290">
        <v>39486708</v>
      </c>
      <c r="H112" s="17">
        <f>G112/E112*100</f>
        <v>17.131880767718719</v>
      </c>
      <c r="I112" s="37">
        <v>38325848</v>
      </c>
      <c r="J112" s="18">
        <f>I112/E112*100</f>
        <v>16.628224825875858</v>
      </c>
      <c r="K112" s="17">
        <f>H112</f>
        <v>17.131880767718719</v>
      </c>
      <c r="L112" s="19">
        <f>(K112*$F112/100)</f>
        <v>5.2060855112514848E-2</v>
      </c>
      <c r="M112" s="272">
        <v>25</v>
      </c>
      <c r="N112" s="19">
        <f>(M112*$F112/100)</f>
        <v>7.5970723556826492E-2</v>
      </c>
      <c r="O112" s="8">
        <f>E112-I112</f>
        <v>192160860</v>
      </c>
    </row>
    <row r="113" spans="1:15" ht="66" customHeight="1" x14ac:dyDescent="0.25">
      <c r="A113" s="39"/>
      <c r="B113" s="2" t="s">
        <v>53</v>
      </c>
      <c r="C113" s="22"/>
      <c r="D113" s="10"/>
      <c r="E113" s="185"/>
      <c r="F113" s="5"/>
      <c r="G113" s="290"/>
      <c r="H113" s="17"/>
      <c r="I113" s="37"/>
      <c r="J113" s="18"/>
      <c r="K113" s="193"/>
      <c r="L113" s="19"/>
      <c r="M113" s="279"/>
      <c r="N113" s="19"/>
      <c r="O113" s="8"/>
    </row>
    <row r="114" spans="1:15" ht="112.5" customHeight="1" x14ac:dyDescent="0.25">
      <c r="A114" s="39"/>
      <c r="B114" s="10" t="s">
        <v>54</v>
      </c>
      <c r="C114" s="10" t="s">
        <v>117</v>
      </c>
      <c r="D114" s="10" t="s">
        <v>118</v>
      </c>
      <c r="E114" s="185">
        <v>21310600</v>
      </c>
      <c r="F114" s="5">
        <f>E114/$E$165*100</f>
        <v>2.8096747365233862E-2</v>
      </c>
      <c r="G114" s="290">
        <v>5355300</v>
      </c>
      <c r="H114" s="17">
        <f>G114/E114*100</f>
        <v>25.129747637326027</v>
      </c>
      <c r="I114" s="37">
        <v>1770000</v>
      </c>
      <c r="J114" s="18">
        <f>I114/E114*100</f>
        <v>8.3057257890439491</v>
      </c>
      <c r="K114" s="17">
        <f>H114</f>
        <v>25.129747637326027</v>
      </c>
      <c r="L114" s="19">
        <f>(K114*$F114/100)</f>
        <v>7.0606417071803198E-3</v>
      </c>
      <c r="M114" s="280">
        <v>16</v>
      </c>
      <c r="N114" s="19">
        <f>(M114*$F114/100)</f>
        <v>4.4954795784374179E-3</v>
      </c>
      <c r="O114" s="8">
        <f>E114-I114</f>
        <v>19540600</v>
      </c>
    </row>
    <row r="115" spans="1:15" ht="112.5" customHeight="1" x14ac:dyDescent="0.25">
      <c r="A115" s="39"/>
      <c r="B115" s="10" t="s">
        <v>121</v>
      </c>
      <c r="C115" s="10" t="s">
        <v>59</v>
      </c>
      <c r="D115" s="10" t="s">
        <v>147</v>
      </c>
      <c r="E115" s="185">
        <v>3940000</v>
      </c>
      <c r="F115" s="5">
        <f>E115/$E$165*100</f>
        <v>5.1946535817396708E-3</v>
      </c>
      <c r="G115" s="290">
        <v>2720000</v>
      </c>
      <c r="H115" s="17">
        <f>G115/E115*100</f>
        <v>69.035532994923855</v>
      </c>
      <c r="I115" s="37"/>
      <c r="J115" s="18">
        <f>I115/E115*100</f>
        <v>0</v>
      </c>
      <c r="K115" s="17">
        <f>H115</f>
        <v>69.035532994923855</v>
      </c>
      <c r="L115" s="19">
        <f>(K115*$F115/100)</f>
        <v>3.5861567873938845E-3</v>
      </c>
      <c r="M115" s="272">
        <v>0</v>
      </c>
      <c r="N115" s="19">
        <f>(M115*$F115/100)</f>
        <v>0</v>
      </c>
      <c r="O115" s="8">
        <f>E115-I115</f>
        <v>3940000</v>
      </c>
    </row>
    <row r="116" spans="1:15" ht="90.75" customHeight="1" x14ac:dyDescent="0.25">
      <c r="A116" s="39"/>
      <c r="B116" s="2" t="s">
        <v>69</v>
      </c>
      <c r="C116" s="22"/>
      <c r="D116" s="10"/>
      <c r="E116" s="185"/>
      <c r="F116" s="5"/>
      <c r="G116" s="290"/>
      <c r="H116" s="17"/>
      <c r="I116" s="37"/>
      <c r="J116" s="18"/>
      <c r="K116" s="193"/>
      <c r="L116" s="19"/>
      <c r="M116" s="279"/>
      <c r="N116" s="19"/>
      <c r="O116" s="8"/>
    </row>
    <row r="117" spans="1:15" ht="89.25" customHeight="1" x14ac:dyDescent="0.25">
      <c r="A117" s="39"/>
      <c r="B117" s="2" t="s">
        <v>122</v>
      </c>
      <c r="C117" s="22"/>
      <c r="D117" s="10"/>
      <c r="E117" s="185"/>
      <c r="F117" s="5"/>
      <c r="G117" s="290"/>
      <c r="H117" s="17"/>
      <c r="I117" s="37"/>
      <c r="J117" s="18"/>
      <c r="K117" s="193"/>
      <c r="L117" s="19"/>
      <c r="M117" s="279"/>
      <c r="N117" s="19"/>
      <c r="O117" s="8"/>
    </row>
    <row r="118" spans="1:15" ht="96" customHeight="1" x14ac:dyDescent="0.25">
      <c r="A118" s="39"/>
      <c r="B118" s="10" t="s">
        <v>123</v>
      </c>
      <c r="C118" s="34" t="s">
        <v>124</v>
      </c>
      <c r="D118" s="10" t="s">
        <v>246</v>
      </c>
      <c r="E118" s="185">
        <v>653786000</v>
      </c>
      <c r="F118" s="5">
        <f>E118/$E$165*100</f>
        <v>0.8619776108099626</v>
      </c>
      <c r="G118" s="290">
        <v>198850000</v>
      </c>
      <c r="H118" s="17">
        <f>G118/E118*100</f>
        <v>30.415151135080897</v>
      </c>
      <c r="I118" s="37">
        <v>77839000</v>
      </c>
      <c r="J118" s="18">
        <f>I118/E118*100</f>
        <v>11.905883576583163</v>
      </c>
      <c r="K118" s="17">
        <f>H118</f>
        <v>30.415151135080897</v>
      </c>
      <c r="L118" s="19">
        <f>(K118*$F118/100)</f>
        <v>0.26217179307840954</v>
      </c>
      <c r="M118" s="280">
        <v>33.9</v>
      </c>
      <c r="N118" s="19">
        <f>(M118*$F118/100)</f>
        <v>0.29221041006457732</v>
      </c>
      <c r="O118" s="8">
        <f t="shared" ref="O118" si="31">E118-I118</f>
        <v>575947000</v>
      </c>
    </row>
    <row r="119" spans="1:15" ht="96" customHeight="1" x14ac:dyDescent="0.25">
      <c r="A119" s="39"/>
      <c r="B119" s="10" t="s">
        <v>125</v>
      </c>
      <c r="C119" s="34" t="s">
        <v>126</v>
      </c>
      <c r="D119" s="10" t="s">
        <v>217</v>
      </c>
      <c r="E119" s="185">
        <v>38610000</v>
      </c>
      <c r="F119" s="5">
        <f>E119/$E$165*100</f>
        <v>5.0904968221058035E-2</v>
      </c>
      <c r="G119" s="290">
        <v>2835000</v>
      </c>
      <c r="H119" s="17">
        <f>G119/E119*100</f>
        <v>7.3426573426573425</v>
      </c>
      <c r="I119" s="37">
        <v>1840000</v>
      </c>
      <c r="J119" s="18">
        <f>I119/E119*100</f>
        <v>4.7656047656047651</v>
      </c>
      <c r="K119" s="17">
        <f>H119</f>
        <v>7.3426573426573425</v>
      </c>
      <c r="L119" s="19">
        <f>(K119*$F119/100)</f>
        <v>3.7377773868609043E-3</v>
      </c>
      <c r="M119" s="272">
        <v>5.98</v>
      </c>
      <c r="N119" s="19">
        <f>(M119*$F119/100)</f>
        <v>3.0441170996192706E-3</v>
      </c>
      <c r="O119" s="8">
        <f t="shared" ref="O119:O126" si="32">E119-I119</f>
        <v>36770000</v>
      </c>
    </row>
    <row r="120" spans="1:15" ht="40.5" customHeight="1" x14ac:dyDescent="0.25">
      <c r="A120" s="241"/>
      <c r="B120" s="242" t="s">
        <v>135</v>
      </c>
      <c r="C120" s="243"/>
      <c r="D120" s="244"/>
      <c r="E120" s="245">
        <f>SUM(E121:E135)</f>
        <v>6306043001</v>
      </c>
      <c r="F120" s="251">
        <f>SUM(F121:F135)</f>
        <v>8.3141393050124446</v>
      </c>
      <c r="G120" s="245">
        <f>SUM(G121:G135)</f>
        <v>1355109954</v>
      </c>
      <c r="H120" s="201">
        <f>G120/E120*100</f>
        <v>21.489069354349617</v>
      </c>
      <c r="I120" s="245">
        <f>SUM(I123:I135)</f>
        <v>291408450</v>
      </c>
      <c r="J120" s="203">
        <f>I120/E120*100</f>
        <v>4.6210983647556638</v>
      </c>
      <c r="K120" s="202">
        <f>L120*100/$F120</f>
        <v>4.8933535174287028</v>
      </c>
      <c r="L120" s="252">
        <f>SUM(L121:L135)</f>
        <v>0.40684022812574872</v>
      </c>
      <c r="M120" s="205">
        <f>N120*100/$F120</f>
        <v>17.413028140790818</v>
      </c>
      <c r="N120" s="252">
        <f>SUM(N121:N135)</f>
        <v>1.4477434168463672</v>
      </c>
      <c r="O120" s="200">
        <f t="shared" si="32"/>
        <v>6014634551</v>
      </c>
    </row>
    <row r="121" spans="1:15" ht="72.75" customHeight="1" x14ac:dyDescent="0.25">
      <c r="A121" s="12"/>
      <c r="B121" s="2" t="s">
        <v>31</v>
      </c>
      <c r="C121" s="12"/>
      <c r="D121" s="3"/>
      <c r="E121" s="182"/>
      <c r="F121" s="5"/>
      <c r="G121" s="290"/>
      <c r="H121" s="17"/>
      <c r="I121" s="4"/>
      <c r="J121" s="18"/>
      <c r="K121" s="191"/>
      <c r="L121" s="19"/>
      <c r="M121" s="205"/>
      <c r="N121" s="19"/>
      <c r="O121" s="8"/>
    </row>
    <row r="122" spans="1:15" ht="72.75" customHeight="1" x14ac:dyDescent="0.25">
      <c r="A122" s="12"/>
      <c r="B122" s="2" t="s">
        <v>37</v>
      </c>
      <c r="C122" s="22"/>
      <c r="D122" s="10"/>
      <c r="E122" s="110"/>
      <c r="F122" s="5"/>
      <c r="G122" s="290"/>
      <c r="H122" s="17"/>
      <c r="I122" s="16"/>
      <c r="J122" s="18"/>
      <c r="K122" s="191"/>
      <c r="L122" s="19"/>
      <c r="M122" s="205"/>
      <c r="N122" s="19"/>
      <c r="O122" s="8"/>
    </row>
    <row r="123" spans="1:15" ht="85.5" customHeight="1" x14ac:dyDescent="0.25">
      <c r="A123" s="12"/>
      <c r="B123" s="10" t="s">
        <v>110</v>
      </c>
      <c r="C123" s="10" t="s">
        <v>111</v>
      </c>
      <c r="D123" s="10" t="s">
        <v>247</v>
      </c>
      <c r="E123" s="110">
        <v>45627800</v>
      </c>
      <c r="F123" s="5">
        <f>E123/$E$165*100</f>
        <v>6.0157516420533338E-2</v>
      </c>
      <c r="G123" s="290">
        <v>19032447</v>
      </c>
      <c r="H123" s="17">
        <f>G123/E123*100</f>
        <v>41.712392444956805</v>
      </c>
      <c r="I123" s="16">
        <v>18122200</v>
      </c>
      <c r="J123" s="18">
        <f>I123/E123*100</f>
        <v>39.717452956311725</v>
      </c>
      <c r="K123" s="17">
        <f t="shared" ref="K123:K126" si="33">H123</f>
        <v>41.712392444956805</v>
      </c>
      <c r="L123" s="19">
        <f t="shared" ref="L123:L126" si="34">(K123*$F123/100)</f>
        <v>2.5093139334472197E-2</v>
      </c>
      <c r="M123" s="204">
        <v>100</v>
      </c>
      <c r="N123" s="19">
        <f t="shared" ref="N123:N126" si="35">(M123*$F123/100)</f>
        <v>6.0157516420533338E-2</v>
      </c>
      <c r="O123" s="8">
        <f t="shared" si="32"/>
        <v>27505600</v>
      </c>
    </row>
    <row r="124" spans="1:15" ht="85.5" customHeight="1" x14ac:dyDescent="0.25">
      <c r="A124" s="12"/>
      <c r="B124" s="10" t="s">
        <v>40</v>
      </c>
      <c r="C124" s="10" t="s">
        <v>113</v>
      </c>
      <c r="D124" s="10" t="s">
        <v>144</v>
      </c>
      <c r="E124" s="110">
        <v>12000000</v>
      </c>
      <c r="F124" s="5">
        <f>E124/$E$165*100</f>
        <v>1.5821279944384783E-2</v>
      </c>
      <c r="G124" s="290">
        <v>3076000</v>
      </c>
      <c r="H124" s="17">
        <f>G124/E124*100</f>
        <v>25.633333333333336</v>
      </c>
      <c r="I124" s="16">
        <v>3214000</v>
      </c>
      <c r="J124" s="18">
        <f>I124/E124*100</f>
        <v>26.783333333333331</v>
      </c>
      <c r="K124" s="17">
        <f t="shared" si="33"/>
        <v>25.633333333333336</v>
      </c>
      <c r="L124" s="19">
        <f t="shared" si="34"/>
        <v>4.0555214257439664E-3</v>
      </c>
      <c r="M124" s="204">
        <v>18.7</v>
      </c>
      <c r="N124" s="19">
        <f t="shared" si="35"/>
        <v>2.9585793495999543E-3</v>
      </c>
      <c r="O124" s="8">
        <f t="shared" si="32"/>
        <v>8786000</v>
      </c>
    </row>
    <row r="125" spans="1:15" ht="85.5" customHeight="1" x14ac:dyDescent="0.25">
      <c r="A125" s="12"/>
      <c r="B125" s="10" t="s">
        <v>43</v>
      </c>
      <c r="C125" s="10" t="s">
        <v>114</v>
      </c>
      <c r="D125" s="10" t="s">
        <v>136</v>
      </c>
      <c r="E125" s="110">
        <v>9000000</v>
      </c>
      <c r="F125" s="5">
        <f>E125/$E$165*100</f>
        <v>1.1865959958288588E-2</v>
      </c>
      <c r="G125" s="290">
        <v>4750000</v>
      </c>
      <c r="H125" s="17">
        <f>G125/E125*100</f>
        <v>52.777777777777779</v>
      </c>
      <c r="I125" s="16"/>
      <c r="J125" s="18">
        <f>I125/E125*100</f>
        <v>0</v>
      </c>
      <c r="K125" s="17">
        <f t="shared" si="33"/>
        <v>52.777777777777779</v>
      </c>
      <c r="L125" s="19">
        <f t="shared" si="34"/>
        <v>6.2625899779856446E-3</v>
      </c>
      <c r="M125" s="271">
        <v>33</v>
      </c>
      <c r="N125" s="19">
        <f t="shared" si="35"/>
        <v>3.9157667862352342E-3</v>
      </c>
      <c r="O125" s="8">
        <f t="shared" si="32"/>
        <v>9000000</v>
      </c>
    </row>
    <row r="126" spans="1:15" ht="85.5" customHeight="1" x14ac:dyDescent="0.25">
      <c r="A126" s="12"/>
      <c r="B126" s="10" t="s">
        <v>45</v>
      </c>
      <c r="C126" s="14" t="s">
        <v>115</v>
      </c>
      <c r="D126" s="10" t="s">
        <v>201</v>
      </c>
      <c r="E126" s="110">
        <v>152000000</v>
      </c>
      <c r="F126" s="5">
        <f>E126/$E$165*100</f>
        <v>0.2004028792955406</v>
      </c>
      <c r="G126" s="290">
        <v>68215000</v>
      </c>
      <c r="H126" s="17">
        <f>G126/E126*100</f>
        <v>44.878289473684212</v>
      </c>
      <c r="I126" s="16">
        <v>26996750</v>
      </c>
      <c r="J126" s="18">
        <f>I126/E126*100</f>
        <v>17.761019736842105</v>
      </c>
      <c r="K126" s="17">
        <f t="shared" si="33"/>
        <v>44.878289473684212</v>
      </c>
      <c r="L126" s="19">
        <f t="shared" si="34"/>
        <v>8.993738428385066E-2</v>
      </c>
      <c r="M126" s="204">
        <v>40</v>
      </c>
      <c r="N126" s="19">
        <f t="shared" si="35"/>
        <v>8.016115171821625E-2</v>
      </c>
      <c r="O126" s="8">
        <f t="shared" si="32"/>
        <v>125003250</v>
      </c>
    </row>
    <row r="127" spans="1:15" ht="81" customHeight="1" x14ac:dyDescent="0.25">
      <c r="A127" s="12"/>
      <c r="B127" s="2" t="s">
        <v>49</v>
      </c>
      <c r="C127" s="22"/>
      <c r="D127" s="10"/>
      <c r="E127" s="110"/>
      <c r="F127" s="5"/>
      <c r="G127" s="290"/>
      <c r="H127" s="17"/>
      <c r="I127" s="16"/>
      <c r="J127" s="18"/>
      <c r="K127" s="193"/>
      <c r="L127" s="19"/>
      <c r="M127" s="205"/>
      <c r="N127" s="19"/>
      <c r="O127" s="8"/>
    </row>
    <row r="128" spans="1:15" ht="81" customHeight="1" x14ac:dyDescent="0.25">
      <c r="A128" s="12"/>
      <c r="B128" s="10" t="s">
        <v>52</v>
      </c>
      <c r="C128" s="22" t="s">
        <v>116</v>
      </c>
      <c r="D128" s="10" t="s">
        <v>248</v>
      </c>
      <c r="E128" s="110">
        <v>982308480</v>
      </c>
      <c r="F128" s="5">
        <f>E128/$E$165*100</f>
        <v>1.2951147878185918</v>
      </c>
      <c r="G128" s="290">
        <v>163718080</v>
      </c>
      <c r="H128" s="17">
        <f>G128/E128*100</f>
        <v>16.666666666666664</v>
      </c>
      <c r="I128" s="16">
        <v>158080000</v>
      </c>
      <c r="J128" s="18">
        <f>I128/E128*100</f>
        <v>16.092704401778146</v>
      </c>
      <c r="K128" s="17">
        <f>H128</f>
        <v>16.666666666666664</v>
      </c>
      <c r="L128" s="19">
        <f>(K128*$F128/100)</f>
        <v>0.21585246463643196</v>
      </c>
      <c r="M128" s="204">
        <v>17</v>
      </c>
      <c r="N128" s="19">
        <f>(M128*$F128/100)</f>
        <v>0.22016951392916059</v>
      </c>
      <c r="O128" s="8">
        <f>E128-I128</f>
        <v>824228480</v>
      </c>
    </row>
    <row r="129" spans="1:17" ht="81" customHeight="1" x14ac:dyDescent="0.25">
      <c r="A129" s="12"/>
      <c r="B129" s="2" t="s">
        <v>53</v>
      </c>
      <c r="C129" s="22"/>
      <c r="D129" s="10"/>
      <c r="E129" s="110"/>
      <c r="F129" s="5"/>
      <c r="G129" s="290"/>
      <c r="H129" s="17"/>
      <c r="I129" s="16"/>
      <c r="J129" s="18"/>
      <c r="K129" s="193"/>
      <c r="L129" s="19"/>
      <c r="M129" s="205"/>
      <c r="N129" s="19"/>
      <c r="O129" s="8"/>
    </row>
    <row r="130" spans="1:17" ht="105" customHeight="1" x14ac:dyDescent="0.25">
      <c r="A130" s="12"/>
      <c r="B130" s="10" t="s">
        <v>54</v>
      </c>
      <c r="C130" s="10" t="s">
        <v>117</v>
      </c>
      <c r="D130" s="10" t="s">
        <v>118</v>
      </c>
      <c r="E130" s="110">
        <v>134435050</v>
      </c>
      <c r="F130" s="5">
        <f>E130/$E$165*100</f>
        <v>0.17724454669894713</v>
      </c>
      <c r="G130" s="290">
        <v>23865000</v>
      </c>
      <c r="H130" s="17">
        <f>G130/E130*100</f>
        <v>17.752066890293865</v>
      </c>
      <c r="I130" s="16">
        <v>21748500</v>
      </c>
      <c r="J130" s="18">
        <f>I130/E130*100</f>
        <v>16.177700681481504</v>
      </c>
      <c r="K130" s="17">
        <f t="shared" ref="K130:K131" si="36">H130</f>
        <v>17.752066890293865</v>
      </c>
      <c r="L130" s="19">
        <f>(K130*$F130/100)</f>
        <v>3.1464570489395237E-2</v>
      </c>
      <c r="M130" s="204">
        <v>12</v>
      </c>
      <c r="N130" s="19">
        <f>(M130*$F130/100)</f>
        <v>2.1269345603873654E-2</v>
      </c>
      <c r="O130" s="8">
        <f>E130-I130</f>
        <v>112686550</v>
      </c>
    </row>
    <row r="131" spans="1:17" ht="105" customHeight="1" x14ac:dyDescent="0.25">
      <c r="A131" s="12"/>
      <c r="B131" s="10" t="s">
        <v>121</v>
      </c>
      <c r="C131" s="10" t="s">
        <v>59</v>
      </c>
      <c r="D131" s="10" t="s">
        <v>105</v>
      </c>
      <c r="E131" s="110">
        <v>332484950</v>
      </c>
      <c r="F131" s="5">
        <f>E131/$E$165*100</f>
        <v>0.43836145593706477</v>
      </c>
      <c r="G131" s="290">
        <v>25920450</v>
      </c>
      <c r="H131" s="17">
        <f>G131/E131*100</f>
        <v>7.7959769306851339</v>
      </c>
      <c r="I131" s="16"/>
      <c r="J131" s="18">
        <f>I131/E131*100</f>
        <v>0</v>
      </c>
      <c r="K131" s="17">
        <f t="shared" si="36"/>
        <v>7.7959769306851339</v>
      </c>
      <c r="L131" s="19">
        <f>(K131*$F131/100)</f>
        <v>3.4174557977869051E-2</v>
      </c>
      <c r="M131" s="271">
        <v>15</v>
      </c>
      <c r="N131" s="19">
        <f>(M131*$F131/100)</f>
        <v>6.5754218390559713E-2</v>
      </c>
      <c r="O131" s="8">
        <f>E131-I131</f>
        <v>332484950</v>
      </c>
    </row>
    <row r="132" spans="1:17" ht="74.25" customHeight="1" x14ac:dyDescent="0.25">
      <c r="A132" s="12"/>
      <c r="B132" s="2" t="s">
        <v>92</v>
      </c>
      <c r="C132" s="22"/>
      <c r="D132" s="10"/>
      <c r="E132" s="110"/>
      <c r="F132" s="5"/>
      <c r="G132" s="290"/>
      <c r="H132" s="17"/>
      <c r="I132" s="16"/>
      <c r="J132" s="18"/>
      <c r="K132" s="193"/>
      <c r="L132" s="19"/>
      <c r="M132" s="205"/>
      <c r="N132" s="19"/>
      <c r="O132" s="8"/>
    </row>
    <row r="133" spans="1:17" ht="74.25" customHeight="1" x14ac:dyDescent="0.25">
      <c r="A133" s="12"/>
      <c r="B133" s="2" t="s">
        <v>138</v>
      </c>
      <c r="C133" s="22"/>
      <c r="D133" s="10"/>
      <c r="E133" s="110"/>
      <c r="F133" s="5"/>
      <c r="G133" s="290"/>
      <c r="H133" s="17"/>
      <c r="I133" s="16"/>
      <c r="J133" s="18"/>
      <c r="K133" s="193"/>
      <c r="L133" s="19"/>
      <c r="M133" s="205"/>
      <c r="N133" s="19"/>
      <c r="O133" s="8"/>
    </row>
    <row r="134" spans="1:17" ht="177" customHeight="1" x14ac:dyDescent="0.25">
      <c r="A134" s="12"/>
      <c r="B134" s="10" t="s">
        <v>139</v>
      </c>
      <c r="C134" s="22" t="s">
        <v>140</v>
      </c>
      <c r="D134" s="10" t="s">
        <v>249</v>
      </c>
      <c r="E134" s="110">
        <v>2256350000</v>
      </c>
      <c r="F134" s="5">
        <f>E134/$E$165*100</f>
        <v>2.9748620835427171</v>
      </c>
      <c r="G134" s="290">
        <v>100954477</v>
      </c>
      <c r="H134" s="17">
        <f>G134/E134*100</f>
        <v>4.4742383495468347</v>
      </c>
      <c r="I134" s="16">
        <v>27084000</v>
      </c>
      <c r="J134" s="18">
        <f>I134/E134*100</f>
        <v>1.2003456910497041</v>
      </c>
      <c r="K134" s="17"/>
      <c r="L134" s="19">
        <f>(K134*$F134/100)</f>
        <v>0</v>
      </c>
      <c r="M134" s="204">
        <v>12.86</v>
      </c>
      <c r="N134" s="19">
        <f>(M134*$F134/100)</f>
        <v>0.38256726394359342</v>
      </c>
      <c r="O134" s="8">
        <f>E134-I134</f>
        <v>2229266000</v>
      </c>
    </row>
    <row r="135" spans="1:17" ht="180" customHeight="1" x14ac:dyDescent="0.25">
      <c r="A135" s="12"/>
      <c r="B135" s="10" t="s">
        <v>141</v>
      </c>
      <c r="C135" s="22" t="s">
        <v>142</v>
      </c>
      <c r="D135" s="10" t="s">
        <v>48</v>
      </c>
      <c r="E135" s="110">
        <v>2381836721</v>
      </c>
      <c r="F135" s="5">
        <f>E135/$E$165*100</f>
        <v>3.1403087953963764</v>
      </c>
      <c r="G135" s="290">
        <v>945578500</v>
      </c>
      <c r="H135" s="17">
        <f>G135/E135*100</f>
        <v>39.699551680562067</v>
      </c>
      <c r="I135" s="16">
        <v>36163000</v>
      </c>
      <c r="J135" s="18">
        <f>I135/E135*100</f>
        <v>1.5182820753900033</v>
      </c>
      <c r="K135" s="17"/>
      <c r="L135" s="19">
        <f>(K135*$F135/100)</f>
        <v>0</v>
      </c>
      <c r="M135" s="271">
        <v>19.45</v>
      </c>
      <c r="N135" s="19">
        <f>(M135*$F135/100)</f>
        <v>0.61079006070459518</v>
      </c>
      <c r="O135" s="8">
        <f>E135-I135</f>
        <v>2345673721</v>
      </c>
      <c r="Q135" s="123">
        <v>83.42</v>
      </c>
    </row>
    <row r="136" spans="1:17" ht="57" customHeight="1" x14ac:dyDescent="0.25">
      <c r="A136" s="241"/>
      <c r="B136" s="242" t="s">
        <v>250</v>
      </c>
      <c r="C136" s="243"/>
      <c r="D136" s="244"/>
      <c r="E136" s="245">
        <f>SUM(E137:E149)</f>
        <v>592546998</v>
      </c>
      <c r="F136" s="251">
        <f>SUM(F137:F149)</f>
        <v>0.78123766129690075</v>
      </c>
      <c r="G136" s="245">
        <f>SUM(G137:G149)</f>
        <v>181591582</v>
      </c>
      <c r="H136" s="201">
        <f>G136/E136*100</f>
        <v>30.64593738773781</v>
      </c>
      <c r="I136" s="245">
        <f>SUM(I139:I149)</f>
        <v>69878368</v>
      </c>
      <c r="J136" s="203">
        <f>I136/E136*100</f>
        <v>11.792881954656362</v>
      </c>
      <c r="K136" s="202">
        <f>L136*100/$F136</f>
        <v>30.645937387737806</v>
      </c>
      <c r="L136" s="252">
        <f>SUM(L137:L149)</f>
        <v>0.23941760453047536</v>
      </c>
      <c r="M136" s="205">
        <f>N136*100/$F136</f>
        <v>13.799995664512675</v>
      </c>
      <c r="N136" s="252">
        <f>SUM(N137:N149)</f>
        <v>0.10781076338851252</v>
      </c>
      <c r="O136" s="200">
        <f>E136-I136</f>
        <v>522668630</v>
      </c>
    </row>
    <row r="137" spans="1:17" ht="107.25" customHeight="1" x14ac:dyDescent="0.25">
      <c r="A137" s="12"/>
      <c r="B137" s="2" t="s">
        <v>31</v>
      </c>
      <c r="C137" s="12" t="s">
        <v>252</v>
      </c>
      <c r="D137" s="212">
        <v>0.1</v>
      </c>
      <c r="E137" s="182"/>
      <c r="F137" s="5"/>
      <c r="G137" s="290"/>
      <c r="H137" s="17"/>
      <c r="I137" s="4"/>
      <c r="J137" s="18"/>
      <c r="K137" s="191"/>
      <c r="L137" s="19"/>
      <c r="M137" s="205"/>
      <c r="N137" s="19"/>
      <c r="O137" s="8"/>
    </row>
    <row r="138" spans="1:17" ht="81.75" customHeight="1" x14ac:dyDescent="0.25">
      <c r="A138" s="12"/>
      <c r="B138" s="2" t="s">
        <v>37</v>
      </c>
      <c r="C138" s="12" t="s">
        <v>253</v>
      </c>
      <c r="D138" s="12" t="s">
        <v>258</v>
      </c>
      <c r="E138" s="182"/>
      <c r="F138" s="5"/>
      <c r="G138" s="290"/>
      <c r="H138" s="17"/>
      <c r="I138" s="4"/>
      <c r="J138" s="18"/>
      <c r="K138" s="191"/>
      <c r="L138" s="19"/>
      <c r="M138" s="205"/>
      <c r="N138" s="19"/>
      <c r="O138" s="8"/>
    </row>
    <row r="139" spans="1:17" ht="77.25" customHeight="1" x14ac:dyDescent="0.25">
      <c r="A139" s="12"/>
      <c r="B139" s="10" t="s">
        <v>110</v>
      </c>
      <c r="C139" s="10" t="s">
        <v>111</v>
      </c>
      <c r="D139" s="10" t="s">
        <v>42</v>
      </c>
      <c r="E139" s="185">
        <v>9972206</v>
      </c>
      <c r="F139" s="5">
        <f>E139/$E$165*100</f>
        <v>1.31477552324228E-2</v>
      </c>
      <c r="G139" s="290">
        <v>3431734</v>
      </c>
      <c r="H139" s="17">
        <f>G139/E139*100</f>
        <v>34.412987457338929</v>
      </c>
      <c r="I139" s="37">
        <v>461200</v>
      </c>
      <c r="J139" s="18">
        <f>I139/E139*100</f>
        <v>4.6248543200972785</v>
      </c>
      <c r="K139" s="17">
        <f t="shared" ref="K139:K141" si="37">H139</f>
        <v>34.412987457338929</v>
      </c>
      <c r="L139" s="19">
        <f>(K139*$F139/100)</f>
        <v>4.5245353590552808E-3</v>
      </c>
      <c r="M139" s="204">
        <v>10.7</v>
      </c>
      <c r="N139" s="19">
        <f>(M139*$F139/100)</f>
        <v>1.4068098098692393E-3</v>
      </c>
      <c r="O139" s="8">
        <f>E139-I139</f>
        <v>9511006</v>
      </c>
    </row>
    <row r="140" spans="1:17" ht="77.25" customHeight="1" x14ac:dyDescent="0.25">
      <c r="A140" s="12"/>
      <c r="B140" s="10" t="s">
        <v>43</v>
      </c>
      <c r="C140" s="10" t="s">
        <v>114</v>
      </c>
      <c r="D140" s="41" t="s">
        <v>136</v>
      </c>
      <c r="E140" s="185">
        <v>2139858</v>
      </c>
      <c r="F140" s="5">
        <f>E140/$E$165*100</f>
        <v>2.821274371602611E-3</v>
      </c>
      <c r="G140" s="290">
        <v>0</v>
      </c>
      <c r="H140" s="17">
        <f>G140/E140*100</f>
        <v>0</v>
      </c>
      <c r="I140" s="37"/>
      <c r="J140" s="18">
        <f>I140/E140*100</f>
        <v>0</v>
      </c>
      <c r="K140" s="17">
        <f t="shared" si="37"/>
        <v>0</v>
      </c>
      <c r="L140" s="19">
        <f>(K140*$F140/100)</f>
        <v>0</v>
      </c>
      <c r="M140" s="271">
        <v>0</v>
      </c>
      <c r="N140" s="19">
        <f>(M140*$F140/100)</f>
        <v>0</v>
      </c>
      <c r="O140" s="8">
        <f>E140-I140</f>
        <v>2139858</v>
      </c>
    </row>
    <row r="141" spans="1:17" ht="77.25" customHeight="1" x14ac:dyDescent="0.25">
      <c r="A141" s="12"/>
      <c r="B141" s="10" t="s">
        <v>45</v>
      </c>
      <c r="C141" s="10" t="s">
        <v>115</v>
      </c>
      <c r="D141" s="10" t="s">
        <v>201</v>
      </c>
      <c r="E141" s="185">
        <v>24320000</v>
      </c>
      <c r="F141" s="5">
        <f>E141/$E$165*100</f>
        <v>3.2064460687286495E-2</v>
      </c>
      <c r="G141" s="290">
        <v>10400000</v>
      </c>
      <c r="H141" s="17">
        <f>G141/E141*100</f>
        <v>42.763157894736842</v>
      </c>
      <c r="I141" s="37">
        <v>14877500</v>
      </c>
      <c r="J141" s="18">
        <f>I141/E141*100</f>
        <v>61.17393092105263</v>
      </c>
      <c r="K141" s="17">
        <f t="shared" si="37"/>
        <v>42.763157894736842</v>
      </c>
      <c r="L141" s="19">
        <f>(K141*$F141/100)</f>
        <v>1.3711775951800145E-2</v>
      </c>
      <c r="M141" s="204">
        <v>61.17</v>
      </c>
      <c r="N141" s="19">
        <f>(M141*$F141/100)</f>
        <v>1.9613830602413149E-2</v>
      </c>
      <c r="O141" s="8">
        <f>E141-I141</f>
        <v>9442500</v>
      </c>
    </row>
    <row r="142" spans="1:17" ht="99.75" customHeight="1" x14ac:dyDescent="0.25">
      <c r="A142" s="12"/>
      <c r="B142" s="2" t="s">
        <v>49</v>
      </c>
      <c r="C142" s="12" t="s">
        <v>254</v>
      </c>
      <c r="D142" s="2" t="s">
        <v>259</v>
      </c>
      <c r="E142" s="185"/>
      <c r="F142" s="5"/>
      <c r="G142" s="290"/>
      <c r="H142" s="17"/>
      <c r="I142" s="37"/>
      <c r="J142" s="18"/>
      <c r="K142" s="17"/>
      <c r="L142" s="19"/>
      <c r="M142" s="204"/>
      <c r="N142" s="19"/>
      <c r="O142" s="8"/>
    </row>
    <row r="143" spans="1:17" ht="84" customHeight="1" x14ac:dyDescent="0.25">
      <c r="A143" s="12"/>
      <c r="B143" s="10" t="s">
        <v>52</v>
      </c>
      <c r="C143" s="22" t="s">
        <v>116</v>
      </c>
      <c r="D143" s="10" t="s">
        <v>149</v>
      </c>
      <c r="E143" s="185">
        <v>290279088</v>
      </c>
      <c r="F143" s="5">
        <f>E143/$E$165*100</f>
        <v>0.38271555943739211</v>
      </c>
      <c r="G143" s="290">
        <v>48379848</v>
      </c>
      <c r="H143" s="17">
        <f>G143/E143*100</f>
        <v>16.666666666666664</v>
      </c>
      <c r="I143" s="37">
        <v>44157168</v>
      </c>
      <c r="J143" s="18">
        <f>I143/E143*100</f>
        <v>15.211970074812967</v>
      </c>
      <c r="K143" s="17">
        <f t="shared" ref="K143" si="38">H143</f>
        <v>16.666666666666664</v>
      </c>
      <c r="L143" s="19">
        <f>(K143*$F143/100)</f>
        <v>6.3785926572898666E-2</v>
      </c>
      <c r="M143" s="204">
        <v>15.21</v>
      </c>
      <c r="N143" s="19">
        <f>(M143*$F143/100)</f>
        <v>5.821103659042734E-2</v>
      </c>
      <c r="O143" s="8">
        <f>E143-I143</f>
        <v>246121920</v>
      </c>
    </row>
    <row r="144" spans="1:17" ht="95.25" customHeight="1" x14ac:dyDescent="0.25">
      <c r="A144" s="12"/>
      <c r="B144" s="2" t="s">
        <v>53</v>
      </c>
      <c r="C144" s="23" t="s">
        <v>255</v>
      </c>
      <c r="D144" s="2" t="s">
        <v>260</v>
      </c>
      <c r="E144" s="215"/>
      <c r="F144" s="5"/>
      <c r="G144" s="290"/>
      <c r="H144" s="17"/>
      <c r="I144" s="37"/>
      <c r="J144" s="18"/>
      <c r="K144" s="17"/>
      <c r="L144" s="19"/>
      <c r="M144" s="204"/>
      <c r="N144" s="19"/>
      <c r="O144" s="8"/>
    </row>
    <row r="145" spans="1:17" ht="123.75" customHeight="1" x14ac:dyDescent="0.25">
      <c r="A145" s="12"/>
      <c r="B145" s="10" t="s">
        <v>54</v>
      </c>
      <c r="C145" s="22" t="s">
        <v>117</v>
      </c>
      <c r="D145" s="10" t="s">
        <v>134</v>
      </c>
      <c r="E145" s="110">
        <v>21023838</v>
      </c>
      <c r="F145" s="5">
        <f>E145/$E$165*100</f>
        <v>2.7718668875282893E-2</v>
      </c>
      <c r="G145" s="290">
        <v>7550000</v>
      </c>
      <c r="H145" s="17">
        <f>G145/E145*100</f>
        <v>35.911616137833633</v>
      </c>
      <c r="I145" s="37">
        <v>4000000</v>
      </c>
      <c r="J145" s="18">
        <f>I145/E145*100</f>
        <v>19.026021794878748</v>
      </c>
      <c r="K145" s="17">
        <f t="shared" ref="K145" si="39">H145</f>
        <v>35.911616137833633</v>
      </c>
      <c r="L145" s="19">
        <f>(K145*$F145/100)</f>
        <v>9.9542219650087596E-3</v>
      </c>
      <c r="M145" s="204">
        <v>19.03</v>
      </c>
      <c r="N145" s="19">
        <f>(M145*$F145/100)</f>
        <v>5.2748626869663353E-3</v>
      </c>
      <c r="O145" s="8">
        <f>E145-I145</f>
        <v>17023838</v>
      </c>
    </row>
    <row r="146" spans="1:17" ht="91.5" customHeight="1" x14ac:dyDescent="0.25">
      <c r="A146" s="12"/>
      <c r="B146" s="10" t="s">
        <v>121</v>
      </c>
      <c r="C146" s="10" t="s">
        <v>59</v>
      </c>
      <c r="D146" s="10" t="s">
        <v>261</v>
      </c>
      <c r="E146" s="110">
        <v>93000000</v>
      </c>
      <c r="F146" s="5">
        <f>E146/$E$165*100</f>
        <v>0.12261491956898206</v>
      </c>
      <c r="G146" s="290">
        <v>93000000</v>
      </c>
      <c r="H146" s="17">
        <f>G146/E146*100</f>
        <v>100</v>
      </c>
      <c r="I146" s="16">
        <v>6382500</v>
      </c>
      <c r="J146" s="18">
        <f>I146/E146*100</f>
        <v>6.862903225806452</v>
      </c>
      <c r="K146" s="17">
        <f>H146</f>
        <v>100</v>
      </c>
      <c r="L146" s="19">
        <f>(K146*$F146/100)</f>
        <v>0.12261491956898206</v>
      </c>
      <c r="M146" s="271">
        <v>12.15</v>
      </c>
      <c r="N146" s="19">
        <f>(M146*$F146/100)</f>
        <v>1.489771272763132E-2</v>
      </c>
      <c r="O146" s="8">
        <f>E146-I146</f>
        <v>86617500</v>
      </c>
    </row>
    <row r="147" spans="1:17" ht="81" customHeight="1" x14ac:dyDescent="0.25">
      <c r="A147" s="12"/>
      <c r="B147" s="2" t="s">
        <v>101</v>
      </c>
      <c r="C147" s="1" t="s">
        <v>256</v>
      </c>
      <c r="D147" s="214">
        <v>19738.45</v>
      </c>
      <c r="E147" s="185"/>
      <c r="F147" s="5"/>
      <c r="G147" s="290"/>
      <c r="H147" s="17"/>
      <c r="I147" s="37"/>
      <c r="J147" s="18"/>
      <c r="K147" s="191"/>
      <c r="L147" s="19"/>
      <c r="M147" s="205"/>
      <c r="N147" s="19"/>
      <c r="O147" s="8"/>
    </row>
    <row r="148" spans="1:17" ht="140.25" customHeight="1" x14ac:dyDescent="0.25">
      <c r="A148" s="12"/>
      <c r="B148" s="2" t="s">
        <v>251</v>
      </c>
      <c r="C148" s="1" t="s">
        <v>257</v>
      </c>
      <c r="D148" s="23" t="s">
        <v>262</v>
      </c>
      <c r="E148" s="185"/>
      <c r="F148" s="5"/>
      <c r="G148" s="290"/>
      <c r="H148" s="17"/>
      <c r="I148" s="37"/>
      <c r="J148" s="18"/>
      <c r="K148" s="191"/>
      <c r="L148" s="19"/>
      <c r="M148" s="205"/>
      <c r="N148" s="19"/>
      <c r="O148" s="8"/>
    </row>
    <row r="149" spans="1:17" ht="195" customHeight="1" x14ac:dyDescent="0.25">
      <c r="A149" s="14"/>
      <c r="B149" s="213" t="s">
        <v>150</v>
      </c>
      <c r="C149" s="213" t="s">
        <v>151</v>
      </c>
      <c r="D149" s="216" t="s">
        <v>263</v>
      </c>
      <c r="E149" s="185">
        <v>151812008</v>
      </c>
      <c r="F149" s="5">
        <f>E149/$E$165*100</f>
        <v>0.20015502312393185</v>
      </c>
      <c r="G149" s="290">
        <v>18830000</v>
      </c>
      <c r="H149" s="17">
        <f>G149/E149*100</f>
        <v>12.403498411008435</v>
      </c>
      <c r="I149" s="37"/>
      <c r="J149" s="18">
        <f>I149/E149*100</f>
        <v>0</v>
      </c>
      <c r="K149" s="17">
        <f>H149</f>
        <v>12.403498411008435</v>
      </c>
      <c r="L149" s="19">
        <f>(K149*$F149/100)</f>
        <v>2.4826225112730454E-2</v>
      </c>
      <c r="M149" s="271">
        <v>4.2</v>
      </c>
      <c r="N149" s="19">
        <f>(M149*$F149/100)</f>
        <v>8.4065109712051379E-3</v>
      </c>
      <c r="O149" s="8">
        <f>E149-I149</f>
        <v>151812008</v>
      </c>
    </row>
    <row r="150" spans="1:17" ht="59.25" customHeight="1" x14ac:dyDescent="0.25">
      <c r="A150" s="241"/>
      <c r="B150" s="242" t="s">
        <v>264</v>
      </c>
      <c r="C150" s="243"/>
      <c r="D150" s="244"/>
      <c r="E150" s="245">
        <f>SUM(E151:E164)</f>
        <v>16401709804</v>
      </c>
      <c r="F150" s="251">
        <f>SUM(F151:F164)</f>
        <v>21.624670197970374</v>
      </c>
      <c r="G150" s="245">
        <f>SUM(G151:G164)</f>
        <v>5100279361</v>
      </c>
      <c r="H150" s="201">
        <f>G150/E150*100</f>
        <v>31.096022438807928</v>
      </c>
      <c r="I150" s="245">
        <f>SUM(I153:I164)</f>
        <v>220996276</v>
      </c>
      <c r="J150" s="203">
        <f>I150/E150*100</f>
        <v>1.3473977935282337</v>
      </c>
      <c r="K150" s="202">
        <f>L150*100/$F150</f>
        <v>31.096022438807921</v>
      </c>
      <c r="L150" s="252">
        <f>SUM(L151:L164)</f>
        <v>6.724412297079077</v>
      </c>
      <c r="M150" s="205">
        <f>N150*100/$F150</f>
        <v>10.941724214625669</v>
      </c>
      <c r="N150" s="252">
        <f>SUM(N151:N164)</f>
        <v>2.3661117753842649</v>
      </c>
      <c r="O150" s="200">
        <f>E150-I150</f>
        <v>16180713528</v>
      </c>
    </row>
    <row r="151" spans="1:17" ht="84" customHeight="1" x14ac:dyDescent="0.25">
      <c r="A151" s="12"/>
      <c r="B151" s="2" t="s">
        <v>31</v>
      </c>
      <c r="C151" s="12"/>
      <c r="D151" s="3"/>
      <c r="E151" s="182"/>
      <c r="F151" s="5"/>
      <c r="G151" s="290"/>
      <c r="H151" s="17"/>
      <c r="I151" s="4"/>
      <c r="J151" s="18"/>
      <c r="K151" s="191"/>
      <c r="L151" s="19"/>
      <c r="M151" s="205"/>
      <c r="N151" s="19"/>
      <c r="O151" s="8"/>
    </row>
    <row r="152" spans="1:17" ht="68.25" customHeight="1" x14ac:dyDescent="0.25">
      <c r="A152" s="12"/>
      <c r="B152" s="2" t="s">
        <v>37</v>
      </c>
      <c r="C152" s="12"/>
      <c r="D152" s="3"/>
      <c r="E152" s="182"/>
      <c r="F152" s="5"/>
      <c r="G152" s="290"/>
      <c r="H152" s="17"/>
      <c r="I152" s="4"/>
      <c r="J152" s="18"/>
      <c r="K152" s="191"/>
      <c r="L152" s="19"/>
      <c r="M152" s="205"/>
      <c r="N152" s="19"/>
      <c r="O152" s="8"/>
    </row>
    <row r="153" spans="1:17" ht="68.25" customHeight="1" x14ac:dyDescent="0.25">
      <c r="A153" s="12"/>
      <c r="B153" s="10" t="s">
        <v>110</v>
      </c>
      <c r="C153" s="10" t="s">
        <v>111</v>
      </c>
      <c r="D153" s="10" t="s">
        <v>112</v>
      </c>
      <c r="E153" s="185">
        <v>106721981</v>
      </c>
      <c r="F153" s="5">
        <f>E153/$E$165*100</f>
        <v>0.14070652813502615</v>
      </c>
      <c r="G153" s="290">
        <v>106721981</v>
      </c>
      <c r="H153" s="17">
        <f>G153/E153*100</f>
        <v>100</v>
      </c>
      <c r="I153" s="37">
        <v>105177085</v>
      </c>
      <c r="J153" s="18">
        <f>I153/E153*100</f>
        <v>98.552410679108363</v>
      </c>
      <c r="K153" s="17">
        <f t="shared" ref="K153:K155" si="40">H153</f>
        <v>100</v>
      </c>
      <c r="L153" s="19">
        <f>(K153*$F153/100)</f>
        <v>0.14070652813502615</v>
      </c>
      <c r="M153" s="204">
        <v>98.55</v>
      </c>
      <c r="N153" s="19">
        <f>(M153*$F153/100)</f>
        <v>0.13866628347706828</v>
      </c>
      <c r="O153" s="8">
        <f>E153-I153</f>
        <v>1544896</v>
      </c>
      <c r="Q153" s="123">
        <f>I153/E153*100</f>
        <v>98.552410679108363</v>
      </c>
    </row>
    <row r="154" spans="1:17" ht="68.25" customHeight="1" x14ac:dyDescent="0.25">
      <c r="A154" s="12"/>
      <c r="B154" s="10" t="s">
        <v>40</v>
      </c>
      <c r="C154" s="10" t="s">
        <v>113</v>
      </c>
      <c r="D154" s="10" t="s">
        <v>237</v>
      </c>
      <c r="E154" s="185">
        <v>4771943</v>
      </c>
      <c r="F154" s="5">
        <f>E154/$E$165*100</f>
        <v>6.291520506803947E-3</v>
      </c>
      <c r="G154" s="290">
        <v>2600000</v>
      </c>
      <c r="H154" s="17">
        <f>G154/E154*100</f>
        <v>54.485143682562843</v>
      </c>
      <c r="I154" s="37">
        <v>2576000</v>
      </c>
      <c r="J154" s="18">
        <f>I154/E154*100</f>
        <v>53.982203894723803</v>
      </c>
      <c r="K154" s="17">
        <f t="shared" si="40"/>
        <v>54.485143682562843</v>
      </c>
      <c r="L154" s="19">
        <f>(K154*$F154/100)</f>
        <v>3.4279439879500362E-3</v>
      </c>
      <c r="M154" s="204">
        <v>53.98</v>
      </c>
      <c r="N154" s="19">
        <f>(M154*$F154/100)</f>
        <v>3.3961627695727704E-3</v>
      </c>
      <c r="O154" s="8">
        <f>E154-I154</f>
        <v>2195943</v>
      </c>
      <c r="P154" s="126">
        <v>43.9</v>
      </c>
      <c r="Q154" s="123">
        <f>I154/E154*100</f>
        <v>53.982203894723803</v>
      </c>
    </row>
    <row r="155" spans="1:17" ht="68.25" customHeight="1" x14ac:dyDescent="0.25">
      <c r="A155" s="12"/>
      <c r="B155" s="10" t="s">
        <v>43</v>
      </c>
      <c r="C155" s="14" t="s">
        <v>114</v>
      </c>
      <c r="D155" s="10" t="s">
        <v>129</v>
      </c>
      <c r="E155" s="185">
        <v>9868440</v>
      </c>
      <c r="F155" s="5">
        <f>E155/$E$165*100</f>
        <v>1.3010945987863716E-2</v>
      </c>
      <c r="G155" s="290">
        <v>7868440</v>
      </c>
      <c r="H155" s="17">
        <f>G155/E155*100</f>
        <v>79.733372245258622</v>
      </c>
      <c r="I155" s="37">
        <v>5966751</v>
      </c>
      <c r="J155" s="18">
        <f>I155/E155*100</f>
        <v>60.462960711115429</v>
      </c>
      <c r="K155" s="17">
        <f t="shared" si="40"/>
        <v>79.733372245258622</v>
      </c>
      <c r="L155" s="19">
        <f>(K155*$F155/100)</f>
        <v>1.0374065997132918E-2</v>
      </c>
      <c r="M155" s="204">
        <v>60.46</v>
      </c>
      <c r="N155" s="19">
        <f>(M155*$F155/100)</f>
        <v>7.8664179442624032E-3</v>
      </c>
      <c r="O155" s="8">
        <f>E155-I155</f>
        <v>3901689</v>
      </c>
      <c r="Q155" s="123">
        <f>I155/E155*100</f>
        <v>60.462960711115429</v>
      </c>
    </row>
    <row r="156" spans="1:17" ht="68.25" customHeight="1" x14ac:dyDescent="0.25">
      <c r="A156" s="12"/>
      <c r="B156" s="10" t="s">
        <v>45</v>
      </c>
      <c r="C156" s="14" t="s">
        <v>115</v>
      </c>
      <c r="D156" s="10" t="s">
        <v>201</v>
      </c>
      <c r="E156" s="185">
        <v>39052500</v>
      </c>
      <c r="F156" s="5">
        <f>E156/$E$165*100</f>
        <v>5.1488377919007233E-2</v>
      </c>
      <c r="G156" s="290">
        <v>19087500</v>
      </c>
      <c r="H156" s="17">
        <f>G156/E156*100</f>
        <v>48.876512387171118</v>
      </c>
      <c r="I156" s="16">
        <v>11452500</v>
      </c>
      <c r="J156" s="18">
        <f>I156/E156*100</f>
        <v>29.325907432302667</v>
      </c>
      <c r="K156" s="17">
        <f>H156</f>
        <v>48.876512387171118</v>
      </c>
      <c r="L156" s="19">
        <f>(K156*$F156/100)</f>
        <v>2.5165723411537048E-2</v>
      </c>
      <c r="M156" s="204">
        <v>29.325907432302667</v>
      </c>
      <c r="N156" s="19">
        <f>(M156*$F156/100)</f>
        <v>1.5099434046922228E-2</v>
      </c>
      <c r="O156" s="8">
        <f>E156-I156</f>
        <v>27600000</v>
      </c>
    </row>
    <row r="157" spans="1:17" ht="68.25" customHeight="1" x14ac:dyDescent="0.25">
      <c r="A157" s="12"/>
      <c r="B157" s="2" t="s">
        <v>49</v>
      </c>
      <c r="C157" s="12"/>
      <c r="D157" s="3"/>
      <c r="E157" s="182"/>
      <c r="F157" s="5"/>
      <c r="G157" s="290"/>
      <c r="H157" s="17"/>
      <c r="I157" s="4"/>
      <c r="J157" s="18"/>
      <c r="K157" s="191"/>
      <c r="L157" s="19"/>
      <c r="M157" s="205"/>
      <c r="N157" s="19"/>
      <c r="O157" s="8"/>
    </row>
    <row r="158" spans="1:17" ht="68.25" customHeight="1" x14ac:dyDescent="0.25">
      <c r="A158" s="12"/>
      <c r="B158" s="10" t="s">
        <v>52</v>
      </c>
      <c r="C158" s="22" t="s">
        <v>116</v>
      </c>
      <c r="D158" s="10" t="s">
        <v>149</v>
      </c>
      <c r="E158" s="185">
        <v>2400000</v>
      </c>
      <c r="F158" s="5">
        <f>E158/$E$165*100</f>
        <v>3.1642559888769568E-3</v>
      </c>
      <c r="G158" s="290">
        <v>2400000</v>
      </c>
      <c r="H158" s="17">
        <f>G158/E158*100</f>
        <v>100</v>
      </c>
      <c r="I158" s="37">
        <v>2400000</v>
      </c>
      <c r="J158" s="18">
        <v>53.23</v>
      </c>
      <c r="K158" s="17">
        <f>H158</f>
        <v>100</v>
      </c>
      <c r="L158" s="19">
        <f>(K158*$F158/100)</f>
        <v>3.1642559888769568E-3</v>
      </c>
      <c r="M158" s="204">
        <v>53.23</v>
      </c>
      <c r="N158" s="19">
        <f>(M158*$F158/100)</f>
        <v>1.684333462879204E-3</v>
      </c>
      <c r="O158" s="8">
        <f>E158-I158</f>
        <v>0</v>
      </c>
      <c r="Q158" s="123">
        <f>I158/E158*100</f>
        <v>100</v>
      </c>
    </row>
    <row r="159" spans="1:17" ht="77.25" customHeight="1" x14ac:dyDescent="0.25">
      <c r="A159" s="12"/>
      <c r="B159" s="10" t="s">
        <v>52</v>
      </c>
      <c r="C159" s="22" t="s">
        <v>116</v>
      </c>
      <c r="D159" s="10" t="s">
        <v>269</v>
      </c>
      <c r="E159" s="185">
        <v>433427940</v>
      </c>
      <c r="F159" s="5">
        <f>E159/$E$165*100</f>
        <v>0.5714487312048343</v>
      </c>
      <c r="G159" s="290">
        <v>71483940</v>
      </c>
      <c r="H159" s="17">
        <f>G159/E159*100</f>
        <v>16.492693110647181</v>
      </c>
      <c r="I159" s="16">
        <v>71483940</v>
      </c>
      <c r="J159" s="18">
        <f>I159/E159*100</f>
        <v>16.492693110647181</v>
      </c>
      <c r="K159" s="17">
        <f>H159</f>
        <v>16.492693110647181</v>
      </c>
      <c r="L159" s="19">
        <f>(K159*$F159/100)</f>
        <v>9.4247285522300425E-2</v>
      </c>
      <c r="M159" s="204">
        <v>16.489999999999998</v>
      </c>
      <c r="N159" s="19">
        <f>(M159*$F159/100)</f>
        <v>9.4231895775677171E-2</v>
      </c>
      <c r="O159" s="8">
        <f>E159-I159</f>
        <v>361944000</v>
      </c>
    </row>
    <row r="160" spans="1:17" ht="81.75" customHeight="1" x14ac:dyDescent="0.25">
      <c r="A160" s="12"/>
      <c r="B160" s="2" t="s">
        <v>53</v>
      </c>
      <c r="C160" s="22"/>
      <c r="D160" s="10"/>
      <c r="E160" s="110"/>
      <c r="F160" s="5"/>
      <c r="G160" s="290"/>
      <c r="H160" s="17"/>
      <c r="I160" s="16"/>
      <c r="J160" s="18"/>
      <c r="K160" s="191"/>
      <c r="L160" s="19"/>
      <c r="M160" s="205"/>
      <c r="N160" s="19"/>
      <c r="O160" s="8"/>
    </row>
    <row r="161" spans="1:23" ht="126" customHeight="1" x14ac:dyDescent="0.25">
      <c r="A161" s="12"/>
      <c r="B161" s="10" t="s">
        <v>54</v>
      </c>
      <c r="C161" s="10" t="s">
        <v>117</v>
      </c>
      <c r="D161" s="10" t="s">
        <v>118</v>
      </c>
      <c r="E161" s="110">
        <v>40000000</v>
      </c>
      <c r="F161" s="5">
        <f>E161/$E$165*100</f>
        <v>5.273759981461594E-2</v>
      </c>
      <c r="G161" s="290">
        <v>40000000</v>
      </c>
      <c r="H161" s="17">
        <f>G161/E161*100</f>
        <v>100</v>
      </c>
      <c r="I161" s="16">
        <v>7440000</v>
      </c>
      <c r="J161" s="18">
        <f>I161/E161*100</f>
        <v>18.600000000000001</v>
      </c>
      <c r="K161" s="17">
        <f>H161</f>
        <v>100</v>
      </c>
      <c r="L161" s="19">
        <f>(K161*$F161/100)</f>
        <v>5.273759981461594E-2</v>
      </c>
      <c r="M161" s="204">
        <v>50.41</v>
      </c>
      <c r="N161" s="19">
        <f>(M161*$F161/100)</f>
        <v>2.6585024066547894E-2</v>
      </c>
      <c r="O161" s="8">
        <f>E161-I161</f>
        <v>32560000</v>
      </c>
    </row>
    <row r="162" spans="1:23" ht="75" customHeight="1" x14ac:dyDescent="0.25">
      <c r="A162" s="12"/>
      <c r="B162" s="2" t="s">
        <v>265</v>
      </c>
      <c r="C162" s="23" t="s">
        <v>266</v>
      </c>
      <c r="D162" s="217">
        <v>157199.87</v>
      </c>
      <c r="E162" s="185"/>
      <c r="F162" s="5"/>
      <c r="G162" s="290"/>
      <c r="H162" s="17"/>
      <c r="I162" s="37"/>
      <c r="J162" s="18"/>
      <c r="K162" s="191"/>
      <c r="L162" s="19"/>
      <c r="M162" s="205"/>
      <c r="N162" s="19"/>
      <c r="O162" s="8"/>
    </row>
    <row r="163" spans="1:23" ht="93.75" customHeight="1" x14ac:dyDescent="0.25">
      <c r="A163" s="12"/>
      <c r="B163" s="2" t="s">
        <v>145</v>
      </c>
      <c r="C163" s="23" t="s">
        <v>267</v>
      </c>
      <c r="D163" s="2" t="s">
        <v>120</v>
      </c>
      <c r="E163" s="185"/>
      <c r="F163" s="5"/>
      <c r="G163" s="290"/>
      <c r="H163" s="17"/>
      <c r="I163" s="37"/>
      <c r="J163" s="18"/>
      <c r="K163" s="191"/>
      <c r="L163" s="19"/>
      <c r="M163" s="205"/>
      <c r="N163" s="19"/>
      <c r="O163" s="8"/>
      <c r="W163" s="190">
        <f>64206539933-E165</f>
        <v>-11640673707</v>
      </c>
    </row>
    <row r="164" spans="1:23" ht="75" customHeight="1" x14ac:dyDescent="0.25">
      <c r="A164" s="12"/>
      <c r="B164" s="10" t="s">
        <v>146</v>
      </c>
      <c r="C164" s="22" t="s">
        <v>268</v>
      </c>
      <c r="D164" s="10" t="s">
        <v>137</v>
      </c>
      <c r="E164" s="185">
        <v>15765467000</v>
      </c>
      <c r="F164" s="5">
        <f>E164/$E$165*100</f>
        <v>20.785822238413346</v>
      </c>
      <c r="G164" s="290">
        <v>4850117500</v>
      </c>
      <c r="H164" s="17">
        <f>G164/E164*100</f>
        <v>30.764185418674877</v>
      </c>
      <c r="I164" s="16">
        <v>14500000</v>
      </c>
      <c r="J164" s="18">
        <f>I164/E164*100</f>
        <v>9.1973171489306338E-2</v>
      </c>
      <c r="K164" s="17">
        <f>H164</f>
        <v>30.764185418674877</v>
      </c>
      <c r="L164" s="19">
        <f>(K164*$F164/100)</f>
        <v>6.3945888942216378</v>
      </c>
      <c r="M164" s="204">
        <v>10</v>
      </c>
      <c r="N164" s="19">
        <f>(M164*$F164/100)</f>
        <v>2.0785822238413347</v>
      </c>
      <c r="O164" s="8">
        <f>E164-I164</f>
        <v>15750967000</v>
      </c>
      <c r="Q164" s="123">
        <v>96.657251023679933</v>
      </c>
      <c r="W164" s="190"/>
    </row>
    <row r="165" spans="1:23" ht="50.25" customHeight="1" x14ac:dyDescent="0.25">
      <c r="A165" s="128"/>
      <c r="B165" s="129"/>
      <c r="C165" s="130"/>
      <c r="D165" s="129"/>
      <c r="E165" s="264">
        <f>SUM(E12:E164)/2</f>
        <v>75847213640</v>
      </c>
      <c r="F165" s="265">
        <f>SUM(F12:F164)/2</f>
        <v>100.00000000000001</v>
      </c>
      <c r="G165" s="264">
        <f>SUM(G12:G164)/2</f>
        <v>17676892854</v>
      </c>
      <c r="H165" s="267">
        <f>G165/E165*100</f>
        <v>23.305922532502407</v>
      </c>
      <c r="I165" s="266">
        <f>I12+I32+I45+I54+I64+I70+I86+I102+I120+I136+I150</f>
        <v>6413566237</v>
      </c>
      <c r="J165" s="268">
        <f>I165/E165*100</f>
        <v>8.4559022397859582</v>
      </c>
      <c r="K165" s="8"/>
      <c r="L165" s="269">
        <f>SUM(L12:L164)/2</f>
        <v>21.867605388542522</v>
      </c>
      <c r="M165" s="281"/>
      <c r="N165" s="269">
        <f>SUM(N12:N164)/2</f>
        <v>13.947590948573307</v>
      </c>
      <c r="O165" s="270">
        <f>SUM(O12:O164)/2</f>
        <v>69433647403</v>
      </c>
    </row>
    <row r="166" spans="1:23" ht="20.25" x14ac:dyDescent="0.25">
      <c r="A166" s="140"/>
      <c r="B166" s="141"/>
      <c r="C166" s="142"/>
      <c r="D166" s="143"/>
      <c r="E166" s="186"/>
      <c r="F166" s="120"/>
      <c r="G166" s="167"/>
      <c r="H166" s="145"/>
      <c r="I166" s="218"/>
      <c r="J166" s="146"/>
      <c r="K166" s="219"/>
      <c r="L166" s="219"/>
      <c r="M166" s="282"/>
      <c r="N166" s="220"/>
      <c r="O166" s="220"/>
    </row>
    <row r="167" spans="1:23" ht="20.25" x14ac:dyDescent="0.25">
      <c r="A167" s="140"/>
      <c r="B167" s="141"/>
      <c r="C167" s="142"/>
      <c r="D167" s="168"/>
      <c r="E167" s="173" t="s">
        <v>186</v>
      </c>
      <c r="F167" s="170">
        <f>J165</f>
        <v>8.4559022397859582</v>
      </c>
      <c r="G167" s="172" t="s">
        <v>161</v>
      </c>
      <c r="H167" s="145"/>
      <c r="I167" s="221"/>
      <c r="J167" s="146"/>
      <c r="K167" s="219"/>
      <c r="L167" s="219"/>
      <c r="M167" s="282"/>
      <c r="N167" s="220"/>
      <c r="O167" s="220"/>
    </row>
    <row r="168" spans="1:23" ht="20.25" customHeight="1" x14ac:dyDescent="0.25">
      <c r="A168" s="147"/>
      <c r="B168" s="148" t="s">
        <v>152</v>
      </c>
      <c r="C168" s="148" t="s">
        <v>153</v>
      </c>
      <c r="D168" s="169"/>
      <c r="E168" s="166" t="s">
        <v>187</v>
      </c>
      <c r="F168" s="171">
        <f>N165</f>
        <v>13.947590948573307</v>
      </c>
      <c r="G168" s="172" t="s">
        <v>161</v>
      </c>
      <c r="H168" s="140"/>
      <c r="I168" s="323" t="s">
        <v>272</v>
      </c>
      <c r="J168" s="323"/>
      <c r="K168" s="323"/>
      <c r="L168" s="323"/>
      <c r="M168" s="323"/>
      <c r="N168" s="323"/>
      <c r="O168" s="323"/>
    </row>
    <row r="169" spans="1:23" ht="20.25" x14ac:dyDescent="0.25">
      <c r="A169" s="147"/>
      <c r="B169" s="148"/>
      <c r="C169" s="149">
        <f>I165</f>
        <v>6413566237</v>
      </c>
      <c r="D169" s="150">
        <f>J165</f>
        <v>8.4559022397859582</v>
      </c>
      <c r="E169" s="119"/>
      <c r="F169" s="151">
        <f>N165</f>
        <v>13.947590948573307</v>
      </c>
      <c r="G169" s="144"/>
      <c r="H169" s="181"/>
      <c r="I169" s="222"/>
      <c r="J169" s="223"/>
      <c r="K169" s="224"/>
      <c r="L169" s="224"/>
      <c r="M169" s="283"/>
      <c r="N169" s="225"/>
      <c r="O169" s="226"/>
    </row>
    <row r="170" spans="1:23" ht="18" x14ac:dyDescent="0.25">
      <c r="A170" s="140"/>
      <c r="B170" s="152"/>
      <c r="C170" s="152"/>
      <c r="D170" s="152"/>
      <c r="E170" s="187"/>
      <c r="F170" s="140"/>
      <c r="G170" s="167"/>
      <c r="H170" s="140"/>
      <c r="I170" s="165" t="s">
        <v>271</v>
      </c>
      <c r="J170" s="165"/>
      <c r="K170" s="165"/>
      <c r="L170" s="165"/>
      <c r="M170" s="284"/>
      <c r="N170" s="165"/>
      <c r="O170" s="227"/>
    </row>
    <row r="171" spans="1:23" x14ac:dyDescent="0.25">
      <c r="A171" s="140"/>
      <c r="B171" s="140"/>
      <c r="C171" s="140"/>
      <c r="D171" s="140"/>
      <c r="E171" s="188"/>
      <c r="F171" s="140"/>
      <c r="G171" s="144"/>
      <c r="H171" s="140"/>
      <c r="I171" s="165" t="s">
        <v>155</v>
      </c>
      <c r="J171" s="165"/>
      <c r="K171" s="165"/>
      <c r="L171" s="165"/>
      <c r="M171" s="284"/>
      <c r="N171" s="165"/>
      <c r="O171" s="227"/>
    </row>
    <row r="172" spans="1:23" ht="18" x14ac:dyDescent="0.25">
      <c r="A172" s="140"/>
      <c r="B172" s="140"/>
      <c r="C172" s="154"/>
      <c r="D172" s="153"/>
      <c r="E172" s="181"/>
      <c r="F172" s="140"/>
      <c r="G172" s="144"/>
      <c r="H172" s="140"/>
      <c r="I172" s="228"/>
      <c r="J172" s="229"/>
      <c r="K172" s="229"/>
      <c r="L172" s="229"/>
      <c r="M172" s="283"/>
      <c r="N172" s="225"/>
      <c r="O172" s="230"/>
    </row>
    <row r="173" spans="1:23" ht="15.75" x14ac:dyDescent="0.25">
      <c r="A173" s="140"/>
      <c r="B173" s="140"/>
      <c r="C173" s="140"/>
      <c r="D173" s="140"/>
      <c r="E173" s="181"/>
      <c r="F173" s="140"/>
      <c r="G173" s="144"/>
      <c r="H173" s="140"/>
      <c r="I173" s="228"/>
      <c r="J173" s="229"/>
      <c r="K173" s="229"/>
      <c r="L173" s="229"/>
      <c r="M173" s="283"/>
      <c r="N173" s="225"/>
      <c r="O173" s="231"/>
    </row>
    <row r="174" spans="1:23" ht="15.75" x14ac:dyDescent="0.25">
      <c r="A174" s="140"/>
      <c r="B174" s="140"/>
      <c r="C174" s="140"/>
      <c r="D174" s="140"/>
      <c r="E174" s="181"/>
      <c r="F174" s="140"/>
      <c r="G174" s="144"/>
      <c r="H174" s="140"/>
      <c r="I174" s="228"/>
      <c r="J174" s="229"/>
      <c r="K174" s="229"/>
      <c r="L174" s="229"/>
      <c r="M174" s="283"/>
      <c r="N174" s="225"/>
      <c r="O174" s="231"/>
    </row>
    <row r="175" spans="1:23" ht="15.75" x14ac:dyDescent="0.25">
      <c r="A175" s="140"/>
      <c r="B175" s="141"/>
      <c r="C175" s="141"/>
      <c r="D175" s="155"/>
      <c r="E175" s="186"/>
      <c r="F175" s="120"/>
      <c r="G175" s="144"/>
      <c r="H175" s="145"/>
      <c r="I175" s="228"/>
      <c r="J175" s="229"/>
      <c r="K175" s="229"/>
      <c r="L175" s="229"/>
      <c r="M175" s="283"/>
      <c r="N175" s="225"/>
      <c r="O175" s="232"/>
    </row>
    <row r="176" spans="1:23" ht="20.25" customHeight="1" x14ac:dyDescent="0.25">
      <c r="A176" s="140"/>
      <c r="B176" s="141"/>
      <c r="C176" s="143"/>
      <c r="D176" s="156"/>
      <c r="E176" s="186"/>
      <c r="F176" s="120"/>
      <c r="G176" s="144"/>
      <c r="H176" s="145"/>
      <c r="I176" s="324" t="s">
        <v>189</v>
      </c>
      <c r="J176" s="324"/>
      <c r="K176" s="324"/>
      <c r="L176" s="324"/>
      <c r="M176" s="324"/>
      <c r="N176" s="324"/>
      <c r="O176" s="324"/>
    </row>
    <row r="177" spans="1:15" ht="20.25" customHeight="1" x14ac:dyDescent="0.25">
      <c r="A177" s="140"/>
      <c r="B177" s="141"/>
      <c r="C177" s="141"/>
      <c r="D177" s="157"/>
      <c r="E177" s="186"/>
      <c r="F177" s="120"/>
      <c r="G177" s="144"/>
      <c r="H177" s="145"/>
      <c r="I177" s="323" t="s">
        <v>190</v>
      </c>
      <c r="J177" s="323"/>
      <c r="K177" s="323"/>
      <c r="L177" s="323"/>
      <c r="M177" s="323"/>
      <c r="N177" s="323"/>
      <c r="O177" s="323"/>
    </row>
    <row r="178" spans="1:15" ht="20.25" customHeight="1" x14ac:dyDescent="0.25">
      <c r="A178" s="158"/>
      <c r="B178" s="159"/>
      <c r="C178" s="160"/>
      <c r="D178" s="161"/>
      <c r="E178" s="189"/>
      <c r="F178" s="111"/>
      <c r="G178" s="162"/>
      <c r="H178" s="163"/>
      <c r="I178" s="325" t="s">
        <v>191</v>
      </c>
      <c r="J178" s="325"/>
      <c r="K178" s="325"/>
      <c r="L178" s="325"/>
      <c r="M178" s="325"/>
      <c r="N178" s="325"/>
      <c r="O178" s="325"/>
    </row>
    <row r="179" spans="1:15" ht="15.75" x14ac:dyDescent="0.25">
      <c r="A179" s="158"/>
      <c r="B179" s="159"/>
      <c r="C179" s="160"/>
      <c r="D179" s="161"/>
      <c r="E179" s="189"/>
      <c r="F179" s="111"/>
      <c r="G179" s="162"/>
      <c r="H179" s="163"/>
      <c r="I179" s="117"/>
      <c r="J179" s="118"/>
      <c r="K179" s="113"/>
      <c r="L179" s="114"/>
      <c r="M179" s="285"/>
      <c r="N179" s="113"/>
      <c r="O179" s="114"/>
    </row>
  </sheetData>
  <mergeCells count="20">
    <mergeCell ref="A1:O1"/>
    <mergeCell ref="A2:O2"/>
    <mergeCell ref="A3:O3"/>
    <mergeCell ref="A4:O4"/>
    <mergeCell ref="A6:O6"/>
    <mergeCell ref="I168:O168"/>
    <mergeCell ref="I176:O176"/>
    <mergeCell ref="I177:O177"/>
    <mergeCell ref="I178:O178"/>
    <mergeCell ref="A8:A10"/>
    <mergeCell ref="B8:B10"/>
    <mergeCell ref="C8:C10"/>
    <mergeCell ref="D8:D10"/>
    <mergeCell ref="E8:E10"/>
    <mergeCell ref="F8:F10"/>
    <mergeCell ref="G8:J8"/>
    <mergeCell ref="K8:N8"/>
    <mergeCell ref="O8:O10"/>
    <mergeCell ref="G9:H9"/>
    <mergeCell ref="I9:J9"/>
  </mergeCells>
  <printOptions horizontalCentered="1"/>
  <pageMargins left="1.0629921259842501" right="0.47244094488188998" top="0.78740157480314998" bottom="0.82677165354330695" header="0.31496062992126" footer="0.31496062992126"/>
  <pageSetup paperSize="5" scale="42" orientation="landscape" horizontalDpi="4294967293" r:id="rId1"/>
  <rowBreaks count="12" manualBreakCount="12">
    <brk id="40" max="14" man="1"/>
    <brk id="48" max="14" man="1"/>
    <brk id="52" max="14" man="1"/>
    <brk id="63" max="14" man="1"/>
    <brk id="73" max="14" man="1"/>
    <brk id="82" max="14" man="1"/>
    <brk id="101" max="14" man="1"/>
    <brk id="111" max="14" man="1"/>
    <brk id="123" max="14" man="1"/>
    <brk id="131" max="14" man="1"/>
    <brk id="138" max="14" man="1"/>
    <brk id="147" max="1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COVER</vt:lpstr>
      <vt:lpstr>1.APBD</vt:lpstr>
      <vt:lpstr>2.BELANJA APBD</vt:lpstr>
      <vt:lpstr>3.Rekap APBD</vt:lpstr>
      <vt:lpstr>9.RFK DKP 22-03-2024</vt:lpstr>
      <vt:lpstr>'1.APBD'!Print_Area</vt:lpstr>
      <vt:lpstr>'2.BELANJA APBD'!Print_Area</vt:lpstr>
      <vt:lpstr>'3.Rekap APBD'!Print_Area</vt:lpstr>
      <vt:lpstr>'9.RFK DKP 22-03-2024'!Print_Area</vt:lpstr>
      <vt:lpstr>COVER!Print_Area</vt:lpstr>
      <vt:lpstr>'9.RFK DKP 22-03-2024'!Print_Titles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USER</cp:lastModifiedBy>
  <cp:lastPrinted>2024-03-05T04:15:10Z</cp:lastPrinted>
  <dcterms:created xsi:type="dcterms:W3CDTF">2023-02-03T01:44:36Z</dcterms:created>
  <dcterms:modified xsi:type="dcterms:W3CDTF">2024-09-11T05:16:34Z</dcterms:modified>
</cp:coreProperties>
</file>